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iguera\ST_Agua\Informes NSCA\Informes de calidad villarrica Agosto 2017\Informe de Calidad Lago Villarrica 2015 - 2016\Informe de Calidad Villarrica 2015 - 2016 (2017)\ANEXO_8\"/>
    </mc:Choice>
  </mc:AlternateContent>
  <bookViews>
    <workbookView xWindow="0" yWindow="0" windowWidth="13845" windowHeight="11190"/>
  </bookViews>
  <sheets>
    <sheet name="Analisis 2015-2016 (inicio)" sheetId="3" r:id="rId1"/>
    <sheet name="analisis esp nitrogenadas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3" i="3" l="1"/>
  <c r="W47" i="3"/>
  <c r="E77" i="3" l="1"/>
  <c r="Q71" i="3"/>
  <c r="E65" i="3"/>
  <c r="E59" i="3"/>
  <c r="K53" i="3"/>
  <c r="J53" i="3"/>
  <c r="J55" i="3"/>
  <c r="J54" i="3"/>
  <c r="J49" i="3"/>
  <c r="J48" i="3"/>
  <c r="J47" i="3"/>
  <c r="I47" i="3"/>
  <c r="H47" i="3"/>
  <c r="G47" i="3"/>
  <c r="F47" i="3"/>
  <c r="E47" i="3"/>
  <c r="V41" i="3"/>
  <c r="R41" i="3"/>
  <c r="J41" i="3"/>
  <c r="I41" i="3"/>
  <c r="H43" i="3"/>
  <c r="H42" i="3"/>
  <c r="H41" i="3"/>
  <c r="G43" i="3"/>
  <c r="G42" i="3"/>
  <c r="G41" i="3"/>
  <c r="F43" i="3"/>
  <c r="F42" i="3"/>
  <c r="F41" i="3"/>
  <c r="E46" i="3"/>
  <c r="E45" i="3"/>
  <c r="E44" i="3"/>
  <c r="E43" i="3"/>
  <c r="E42" i="3"/>
  <c r="E41" i="3"/>
  <c r="Q47" i="3" l="1"/>
  <c r="Q41" i="3"/>
  <c r="I55" i="3" l="1"/>
  <c r="I54" i="3"/>
  <c r="I53" i="3"/>
  <c r="H55" i="3"/>
  <c r="H54" i="3"/>
  <c r="H53" i="3"/>
  <c r="G55" i="3"/>
  <c r="G54" i="3"/>
  <c r="G53" i="3"/>
  <c r="F55" i="3"/>
  <c r="F54" i="3"/>
  <c r="F53" i="3"/>
  <c r="E58" i="3"/>
  <c r="E57" i="3"/>
  <c r="E56" i="3"/>
  <c r="E55" i="3"/>
  <c r="E54" i="3"/>
  <c r="E53" i="3"/>
  <c r="W77" i="3" l="1"/>
  <c r="V77" i="3"/>
  <c r="U77" i="3"/>
  <c r="T77" i="3"/>
  <c r="S77" i="3"/>
  <c r="R77" i="3"/>
  <c r="Q77" i="3"/>
  <c r="Q74" i="3"/>
  <c r="V73" i="3"/>
  <c r="V72" i="3"/>
  <c r="V71" i="3"/>
  <c r="U73" i="3"/>
  <c r="U72" i="3"/>
  <c r="U71" i="3"/>
  <c r="T73" i="3"/>
  <c r="T72" i="3"/>
  <c r="T71" i="3"/>
  <c r="S73" i="3"/>
  <c r="S72" i="3"/>
  <c r="S71" i="3"/>
  <c r="R73" i="3"/>
  <c r="R72" i="3"/>
  <c r="R71" i="3"/>
  <c r="Q76" i="3"/>
  <c r="Q75" i="3"/>
  <c r="Q73" i="3"/>
  <c r="Q72" i="3"/>
  <c r="V67" i="3"/>
  <c r="V66" i="3"/>
  <c r="V65" i="3"/>
  <c r="U67" i="3"/>
  <c r="U66" i="3"/>
  <c r="U65" i="3"/>
  <c r="T67" i="3"/>
  <c r="T66" i="3"/>
  <c r="T65" i="3"/>
  <c r="S67" i="3"/>
  <c r="S66" i="3"/>
  <c r="S65" i="3"/>
  <c r="R67" i="3"/>
  <c r="R66" i="3"/>
  <c r="R65" i="3"/>
  <c r="Q70" i="3"/>
  <c r="Q69" i="3"/>
  <c r="Q68" i="3"/>
  <c r="Q67" i="3"/>
  <c r="Q66" i="3"/>
  <c r="Q65" i="3"/>
  <c r="T61" i="3"/>
  <c r="T60" i="3"/>
  <c r="S61" i="3"/>
  <c r="S60" i="3"/>
  <c r="R60" i="3"/>
  <c r="R61" i="3"/>
  <c r="Q64" i="3"/>
  <c r="Q63" i="3"/>
  <c r="Q62" i="3"/>
  <c r="Q61" i="3"/>
  <c r="Q60" i="3"/>
  <c r="V59" i="3"/>
  <c r="U59" i="3"/>
  <c r="T59" i="3"/>
  <c r="S59" i="3"/>
  <c r="R59" i="3"/>
  <c r="Q59" i="3"/>
  <c r="Q56" i="3"/>
  <c r="V55" i="3"/>
  <c r="V54" i="3"/>
  <c r="V53" i="3"/>
  <c r="U55" i="3"/>
  <c r="U54" i="3"/>
  <c r="U53" i="3"/>
  <c r="T55" i="3"/>
  <c r="T54" i="3"/>
  <c r="T53" i="3"/>
  <c r="S55" i="3"/>
  <c r="S54" i="3"/>
  <c r="S53" i="3"/>
  <c r="R55" i="3"/>
  <c r="R54" i="3"/>
  <c r="R53" i="3"/>
  <c r="Q58" i="3"/>
  <c r="Q57" i="3"/>
  <c r="Q55" i="3"/>
  <c r="Q54" i="3"/>
  <c r="Q53" i="3"/>
  <c r="L53" i="3"/>
  <c r="V49" i="3"/>
  <c r="V48" i="3"/>
  <c r="V47" i="3"/>
  <c r="U47" i="3"/>
  <c r="T47" i="3"/>
  <c r="S47" i="3"/>
  <c r="R47" i="3"/>
  <c r="Q45" i="3"/>
  <c r="U41" i="3"/>
  <c r="T41" i="3"/>
  <c r="S41" i="3"/>
  <c r="AB79" i="3" l="1"/>
  <c r="AA79" i="3"/>
  <c r="Z79" i="3"/>
  <c r="Y79" i="3"/>
  <c r="W79" i="3"/>
  <c r="X79" i="3"/>
  <c r="AB72" i="3"/>
  <c r="AA72" i="3"/>
  <c r="Z72" i="3"/>
  <c r="Y72" i="3"/>
  <c r="X71" i="3"/>
  <c r="W71" i="3"/>
  <c r="AB65" i="3"/>
  <c r="AA65" i="3"/>
  <c r="Z65" i="3"/>
  <c r="Y65" i="3"/>
  <c r="X65" i="3"/>
  <c r="W65" i="3"/>
  <c r="AB61" i="3"/>
  <c r="AB60" i="3"/>
  <c r="AB59" i="3"/>
  <c r="AA61" i="3"/>
  <c r="AA60" i="3"/>
  <c r="AA59" i="3"/>
  <c r="Z61" i="3"/>
  <c r="Z60" i="3"/>
  <c r="Z59" i="3"/>
  <c r="Y61" i="3"/>
  <c r="Y60" i="3"/>
  <c r="Y59" i="3"/>
  <c r="X61" i="3"/>
  <c r="X60" i="3"/>
  <c r="X59" i="3"/>
  <c r="W59" i="3"/>
  <c r="AB55" i="3"/>
  <c r="AB54" i="3"/>
  <c r="AB53" i="3"/>
  <c r="AA55" i="3"/>
  <c r="AA54" i="3"/>
  <c r="AA53" i="3"/>
  <c r="Z55" i="3"/>
  <c r="Z54" i="3"/>
  <c r="Z53" i="3"/>
  <c r="Y53" i="3"/>
  <c r="Y55" i="3"/>
  <c r="Y54" i="3"/>
  <c r="X54" i="3"/>
  <c r="X55" i="3"/>
  <c r="X53" i="3"/>
  <c r="AB49" i="3"/>
  <c r="AB48" i="3"/>
  <c r="AB47" i="3"/>
  <c r="AA49" i="3"/>
  <c r="AA48" i="3"/>
  <c r="AA47" i="3"/>
  <c r="Z49" i="3"/>
  <c r="Z48" i="3"/>
  <c r="Z47" i="3"/>
  <c r="Y49" i="3"/>
  <c r="Y48" i="3"/>
  <c r="Y47" i="3"/>
  <c r="X49" i="3"/>
  <c r="X48" i="3"/>
  <c r="X47" i="3"/>
  <c r="AB77" i="3"/>
  <c r="AA77" i="3"/>
  <c r="Z77" i="3"/>
  <c r="Y77" i="3"/>
  <c r="X77" i="3"/>
  <c r="W78" i="3"/>
  <c r="AB73" i="3"/>
  <c r="AB71" i="3"/>
  <c r="AA73" i="3"/>
  <c r="AA71" i="3"/>
  <c r="Z73" i="3"/>
  <c r="Z71" i="3"/>
  <c r="Y73" i="3"/>
  <c r="Y71" i="3"/>
  <c r="X73" i="3"/>
  <c r="X72" i="3"/>
  <c r="W76" i="3"/>
  <c r="W75" i="3"/>
  <c r="W74" i="3"/>
  <c r="W73" i="3"/>
  <c r="W72" i="3"/>
  <c r="W68" i="3"/>
  <c r="W67" i="3"/>
  <c r="W66" i="3"/>
  <c r="W82" i="3"/>
  <c r="Q82" i="3"/>
  <c r="W81" i="3"/>
  <c r="Q81" i="3"/>
  <c r="W80" i="3"/>
  <c r="Q80" i="3"/>
  <c r="V79" i="3"/>
  <c r="U79" i="3"/>
  <c r="T79" i="3"/>
  <c r="S79" i="3"/>
  <c r="R79" i="3"/>
  <c r="Q79" i="3"/>
  <c r="AB78" i="3"/>
  <c r="AA78" i="3"/>
  <c r="Z78" i="3"/>
  <c r="Y78" i="3"/>
  <c r="X78" i="3"/>
  <c r="V78" i="3"/>
  <c r="U78" i="3"/>
  <c r="T78" i="3"/>
  <c r="S78" i="3"/>
  <c r="R78" i="3"/>
  <c r="Q78" i="3"/>
  <c r="W70" i="3"/>
  <c r="W69" i="3"/>
  <c r="AB67" i="3"/>
  <c r="AA67" i="3"/>
  <c r="Z67" i="3"/>
  <c r="Y67" i="3"/>
  <c r="X67" i="3"/>
  <c r="AB66" i="3"/>
  <c r="AA66" i="3"/>
  <c r="Z66" i="3"/>
  <c r="Y66" i="3"/>
  <c r="X66" i="3"/>
  <c r="V61" i="3"/>
  <c r="U61" i="3"/>
  <c r="V60" i="3"/>
  <c r="U60" i="3"/>
  <c r="Q52" i="3"/>
  <c r="Q51" i="3"/>
  <c r="Q50" i="3"/>
  <c r="U49" i="3"/>
  <c r="T49" i="3"/>
  <c r="S49" i="3"/>
  <c r="R49" i="3"/>
  <c r="Q49" i="3"/>
  <c r="U48" i="3"/>
  <c r="T48" i="3"/>
  <c r="S48" i="3"/>
  <c r="R48" i="3"/>
  <c r="Q48" i="3"/>
  <c r="Q46" i="3"/>
  <c r="Q44" i="3"/>
  <c r="V43" i="3"/>
  <c r="U43" i="3"/>
  <c r="T43" i="3"/>
  <c r="S43" i="3"/>
  <c r="R43" i="3"/>
  <c r="Q43" i="3"/>
  <c r="V42" i="3"/>
  <c r="U42" i="3"/>
  <c r="T42" i="3"/>
  <c r="S42" i="3"/>
  <c r="R42" i="3"/>
  <c r="Q42" i="3"/>
  <c r="K82" i="3"/>
  <c r="E82" i="3"/>
  <c r="K81" i="3"/>
  <c r="E81" i="3"/>
  <c r="K80" i="3"/>
  <c r="E80" i="3"/>
  <c r="P79" i="3"/>
  <c r="O79" i="3"/>
  <c r="N79" i="3"/>
  <c r="M79" i="3"/>
  <c r="L79" i="3"/>
  <c r="K79" i="3"/>
  <c r="J79" i="3"/>
  <c r="I79" i="3"/>
  <c r="H79" i="3"/>
  <c r="G79" i="3"/>
  <c r="F79" i="3"/>
  <c r="E79" i="3"/>
  <c r="P78" i="3"/>
  <c r="O78" i="3"/>
  <c r="N78" i="3"/>
  <c r="M78" i="3"/>
  <c r="L78" i="3"/>
  <c r="K78" i="3"/>
  <c r="J78" i="3"/>
  <c r="I78" i="3"/>
  <c r="H78" i="3"/>
  <c r="G78" i="3"/>
  <c r="F78" i="3"/>
  <c r="E78" i="3"/>
  <c r="P77" i="3"/>
  <c r="O77" i="3"/>
  <c r="N77" i="3"/>
  <c r="M77" i="3"/>
  <c r="L77" i="3"/>
  <c r="K77" i="3"/>
  <c r="J77" i="3"/>
  <c r="I77" i="3"/>
  <c r="H77" i="3"/>
  <c r="G77" i="3"/>
  <c r="F77" i="3"/>
  <c r="K70" i="3"/>
  <c r="E70" i="3"/>
  <c r="K69" i="3"/>
  <c r="E69" i="3"/>
  <c r="K68" i="3"/>
  <c r="E68" i="3"/>
  <c r="P67" i="3"/>
  <c r="O67" i="3"/>
  <c r="N67" i="3"/>
  <c r="M67" i="3"/>
  <c r="L67" i="3"/>
  <c r="K67" i="3"/>
  <c r="J67" i="3"/>
  <c r="I67" i="3"/>
  <c r="H67" i="3"/>
  <c r="G67" i="3"/>
  <c r="F67" i="3"/>
  <c r="E67" i="3"/>
  <c r="P66" i="3"/>
  <c r="O66" i="3"/>
  <c r="N66" i="3"/>
  <c r="M66" i="3"/>
  <c r="L66" i="3"/>
  <c r="K66" i="3"/>
  <c r="J66" i="3"/>
  <c r="I66" i="3"/>
  <c r="H66" i="3"/>
  <c r="G66" i="3"/>
  <c r="F66" i="3"/>
  <c r="E66" i="3"/>
  <c r="P65" i="3"/>
  <c r="O65" i="3"/>
  <c r="N65" i="3"/>
  <c r="M65" i="3"/>
  <c r="L65" i="3"/>
  <c r="K65" i="3"/>
  <c r="J65" i="3"/>
  <c r="I65" i="3"/>
  <c r="H65" i="3"/>
  <c r="G65" i="3"/>
  <c r="F65" i="3"/>
  <c r="K64" i="3"/>
  <c r="E64" i="3"/>
  <c r="K63" i="3"/>
  <c r="E63" i="3"/>
  <c r="K62" i="3"/>
  <c r="E62" i="3"/>
  <c r="P61" i="3"/>
  <c r="O61" i="3"/>
  <c r="N61" i="3"/>
  <c r="M61" i="3"/>
  <c r="K61" i="3"/>
  <c r="J61" i="3"/>
  <c r="I61" i="3"/>
  <c r="H61" i="3"/>
  <c r="G61" i="3"/>
  <c r="F61" i="3"/>
  <c r="E61" i="3"/>
  <c r="P60" i="3"/>
  <c r="O60" i="3"/>
  <c r="N60" i="3"/>
  <c r="M60" i="3"/>
  <c r="L60" i="3"/>
  <c r="K60" i="3"/>
  <c r="J60" i="3"/>
  <c r="I60" i="3"/>
  <c r="H60" i="3"/>
  <c r="G60" i="3"/>
  <c r="F60" i="3"/>
  <c r="E60" i="3"/>
  <c r="P59" i="3"/>
  <c r="O59" i="3"/>
  <c r="N59" i="3"/>
  <c r="M59" i="3"/>
  <c r="L59" i="3"/>
  <c r="K59" i="3"/>
  <c r="J59" i="3"/>
  <c r="I59" i="3"/>
  <c r="H59" i="3"/>
  <c r="G59" i="3"/>
  <c r="F59" i="3"/>
  <c r="K58" i="3"/>
  <c r="K57" i="3"/>
  <c r="K56" i="3"/>
  <c r="P55" i="3"/>
  <c r="O55" i="3"/>
  <c r="N55" i="3"/>
  <c r="M55" i="3"/>
  <c r="K55" i="3"/>
  <c r="P54" i="3"/>
  <c r="O54" i="3"/>
  <c r="N54" i="3"/>
  <c r="M54" i="3"/>
  <c r="L54" i="3"/>
  <c r="K54" i="3"/>
  <c r="P53" i="3"/>
  <c r="O53" i="3"/>
  <c r="N53" i="3"/>
  <c r="M53" i="3"/>
  <c r="K52" i="3"/>
  <c r="E52" i="3"/>
  <c r="K51" i="3"/>
  <c r="E51" i="3"/>
  <c r="K50" i="3"/>
  <c r="E50" i="3"/>
  <c r="P49" i="3"/>
  <c r="O49" i="3"/>
  <c r="N49" i="3"/>
  <c r="M49" i="3"/>
  <c r="K49" i="3"/>
  <c r="I49" i="3"/>
  <c r="H49" i="3"/>
  <c r="G49" i="3"/>
  <c r="F49" i="3"/>
  <c r="E49" i="3"/>
  <c r="P48" i="3"/>
  <c r="O48" i="3"/>
  <c r="N48" i="3"/>
  <c r="M48" i="3"/>
  <c r="L48" i="3"/>
  <c r="K48" i="3"/>
  <c r="I48" i="3"/>
  <c r="H48" i="3"/>
  <c r="G48" i="3"/>
  <c r="F48" i="3"/>
  <c r="E48" i="3"/>
  <c r="P47" i="3"/>
  <c r="O47" i="3"/>
  <c r="N47" i="3"/>
  <c r="M47" i="3"/>
  <c r="L47" i="3"/>
  <c r="K47" i="3"/>
  <c r="J43" i="3"/>
  <c r="I43" i="3"/>
  <c r="J42" i="3"/>
  <c r="I42" i="3"/>
</calcChain>
</file>

<file path=xl/sharedStrings.xml><?xml version="1.0" encoding="utf-8"?>
<sst xmlns="http://schemas.openxmlformats.org/spreadsheetml/2006/main" count="434" uniqueCount="51">
  <si>
    <t>Muestreo</t>
  </si>
  <si>
    <t>Verano 2015</t>
  </si>
  <si>
    <t>Primavera 2015</t>
  </si>
  <si>
    <t xml:space="preserve">Amonio </t>
  </si>
  <si>
    <t>Nitrito</t>
  </si>
  <si>
    <t>-</t>
  </si>
  <si>
    <t>Nitrato</t>
  </si>
  <si>
    <t>N-total Kjeldahl</t>
  </si>
  <si>
    <t xml:space="preserve">Fosforo Total </t>
  </si>
  <si>
    <t>*</t>
  </si>
  <si>
    <t>Fosforo disuelto</t>
  </si>
  <si>
    <t>**</t>
  </si>
  <si>
    <t>PEL-CE</t>
  </si>
  <si>
    <t>LIT- Pucón</t>
  </si>
  <si>
    <t>LIT-Norte</t>
  </si>
  <si>
    <t>LIT-Vill.</t>
  </si>
  <si>
    <t>LIT-Sur</t>
  </si>
  <si>
    <t>LIT-Poza</t>
  </si>
  <si>
    <t>Fecha de ingreso a laboratorio</t>
  </si>
  <si>
    <t>Fecha de análisis de laboratorio</t>
  </si>
  <si>
    <t>Fecha de muestreo</t>
  </si>
  <si>
    <t>Ingreso a laboratorio</t>
  </si>
  <si>
    <t>Analisis</t>
  </si>
  <si>
    <t xml:space="preserve">Clorofila "a" </t>
  </si>
  <si>
    <t>***</t>
  </si>
  <si>
    <t>Verano 2016</t>
  </si>
  <si>
    <t>Primavera 2016</t>
  </si>
  <si>
    <t>Profundidad (metros)</t>
  </si>
  <si>
    <t>Tiempos máximo recomendado de preservación</t>
  </si>
  <si>
    <t>7 días</t>
  </si>
  <si>
    <t>2 días</t>
  </si>
  <si>
    <t>28 días</t>
  </si>
  <si>
    <t>Inicio</t>
  </si>
  <si>
    <t>Fin</t>
  </si>
  <si>
    <t>Parámetros</t>
  </si>
  <si>
    <t xml:space="preserve">Amonio  </t>
  </si>
  <si>
    <t>Informacion sacada de planilla DGA. Debido a que no se cuenta con inicio y fin del análisis se repite el único dato expuesto.</t>
  </si>
  <si>
    <t>ANALISIS DE ESPECIES NITROGENADAS</t>
  </si>
  <si>
    <t>Analisis suspendido por inconsistencia declarada en Ord N° 7/2016.</t>
  </si>
  <si>
    <t>Tiempos de preservación sobre los definidos en Standard Methods.</t>
  </si>
  <si>
    <t>Se informa que no fue posible realizar análisis del parámetro(Informado en Minuta DCPRH N° 86)</t>
  </si>
  <si>
    <t>Se informa que no fue posible realizar análisis del parámetro (Informado en Minuta DCPRH N° 86)</t>
  </si>
  <si>
    <t>No se cuenta con información del parámetro a ésta porfundidad del laboratorio subcontratado.</t>
  </si>
  <si>
    <t>Fecha de inicio  de análisis de laboratorio</t>
  </si>
  <si>
    <t>Métodos de preservación</t>
  </si>
  <si>
    <t>Acidificar H2SO4 a pH&lt;2 y mantener a T°&lt; 6 °C.</t>
  </si>
  <si>
    <t>Mantener en lugar fresco &lt; 6 °C.</t>
  </si>
  <si>
    <t>Acidificar con H2SO4 a pH &lt; 2, a T° &lt; 6 °C.</t>
  </si>
  <si>
    <t>Muestra filtrada mantenida en oscuridad a -20° C.</t>
  </si>
  <si>
    <t>Acidificar con H2SO4 hasta pH &lt; 2, mantener T° &lt; 6 °C.</t>
  </si>
  <si>
    <t>Filtrar; Mantener a temperatura &lt; 6 °C.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</si>
</sst>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99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1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16" fontId="2" fillId="2" borderId="11" xfId="0" applyNumberFormat="1" applyFont="1" applyFill="1" applyBorder="1" applyAlignment="1">
      <alignment horizontal="center" vertical="center"/>
    </xf>
    <xf numFmtId="16" fontId="2" fillId="2" borderId="25" xfId="0" applyNumberFormat="1" applyFont="1" applyFill="1" applyBorder="1" applyAlignment="1">
      <alignment horizontal="center" vertical="center"/>
    </xf>
    <xf numFmtId="16" fontId="2" fillId="2" borderId="0" xfId="0" applyNumberFormat="1" applyFont="1" applyFill="1" applyBorder="1" applyAlignment="1">
      <alignment horizontal="center" vertical="center"/>
    </xf>
    <xf numFmtId="16" fontId="2" fillId="2" borderId="13" xfId="0" applyNumberFormat="1" applyFont="1" applyFill="1" applyBorder="1" applyAlignment="1">
      <alignment horizontal="center" vertical="center"/>
    </xf>
    <xf numFmtId="16" fontId="2" fillId="2" borderId="8" xfId="0" applyNumberFormat="1" applyFont="1" applyFill="1" applyBorder="1" applyAlignment="1">
      <alignment horizontal="center" vertical="center"/>
    </xf>
    <xf numFmtId="16" fontId="2" fillId="2" borderId="20" xfId="0" applyNumberFormat="1" applyFont="1" applyFill="1" applyBorder="1" applyAlignment="1">
      <alignment horizontal="center" vertical="center"/>
    </xf>
    <xf numFmtId="16" fontId="2" fillId="2" borderId="6" xfId="0" applyNumberFormat="1" applyFont="1" applyFill="1" applyBorder="1" applyAlignment="1">
      <alignment horizontal="center" vertical="center"/>
    </xf>
    <xf numFmtId="16" fontId="2" fillId="2" borderId="12" xfId="0" applyNumberFormat="1" applyFont="1" applyFill="1" applyBorder="1" applyAlignment="1">
      <alignment horizontal="center" vertical="center"/>
    </xf>
    <xf numFmtId="16" fontId="2" fillId="2" borderId="14" xfId="0" applyNumberFormat="1" applyFont="1" applyFill="1" applyBorder="1" applyAlignment="1">
      <alignment horizontal="center" vertical="center"/>
    </xf>
    <xf numFmtId="16" fontId="2" fillId="2" borderId="15" xfId="0" applyNumberFormat="1" applyFont="1" applyFill="1" applyBorder="1" applyAlignment="1">
      <alignment horizontal="center" vertical="center"/>
    </xf>
    <xf numFmtId="16" fontId="2" fillId="2" borderId="16" xfId="0" applyNumberFormat="1" applyFont="1" applyFill="1" applyBorder="1" applyAlignment="1">
      <alignment horizontal="center" vertical="center"/>
    </xf>
    <xf numFmtId="16" fontId="2" fillId="2" borderId="17" xfId="0" applyNumberFormat="1" applyFont="1" applyFill="1" applyBorder="1" applyAlignment="1">
      <alignment horizontal="center" vertical="center"/>
    </xf>
    <xf numFmtId="16" fontId="2" fillId="2" borderId="18" xfId="0" applyNumberFormat="1" applyFont="1" applyFill="1" applyBorder="1" applyAlignment="1">
      <alignment horizontal="center" vertical="center"/>
    </xf>
    <xf numFmtId="16" fontId="2" fillId="2" borderId="32" xfId="0" applyNumberFormat="1" applyFont="1" applyFill="1" applyBorder="1" applyAlignment="1">
      <alignment horizontal="center" vertical="center"/>
    </xf>
    <xf numFmtId="16" fontId="2" fillId="2" borderId="7" xfId="0" applyNumberFormat="1" applyFont="1" applyFill="1" applyBorder="1" applyAlignment="1">
      <alignment horizontal="center" vertical="center"/>
    </xf>
    <xf numFmtId="16" fontId="2" fillId="2" borderId="19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16" fontId="2" fillId="2" borderId="21" xfId="0" applyNumberFormat="1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/>
    </xf>
    <xf numFmtId="1" fontId="2" fillId="2" borderId="16" xfId="0" applyNumberFormat="1" applyFont="1" applyFill="1" applyBorder="1" applyAlignment="1">
      <alignment horizontal="center" vertical="center"/>
    </xf>
    <xf numFmtId="1" fontId="2" fillId="2" borderId="17" xfId="0" applyNumberFormat="1" applyFont="1" applyFill="1" applyBorder="1" applyAlignment="1">
      <alignment horizontal="center" vertical="center"/>
    </xf>
    <xf numFmtId="1" fontId="2" fillId="2" borderId="18" xfId="0" applyNumberFormat="1" applyFont="1" applyFill="1" applyBorder="1" applyAlignment="1">
      <alignment horizontal="center" vertical="center"/>
    </xf>
    <xf numFmtId="1" fontId="2" fillId="2" borderId="11" xfId="0" applyNumberFormat="1" applyFont="1" applyFill="1" applyBorder="1" applyAlignment="1">
      <alignment horizontal="center" vertical="center"/>
    </xf>
    <xf numFmtId="1" fontId="2" fillId="2" borderId="12" xfId="0" applyNumberFormat="1" applyFont="1" applyFill="1" applyBorder="1" applyAlignment="1">
      <alignment horizontal="center" vertical="center"/>
    </xf>
    <xf numFmtId="1" fontId="2" fillId="2" borderId="13" xfId="0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0" fillId="2" borderId="0" xfId="0" applyFill="1"/>
    <xf numFmtId="0" fontId="1" fillId="2" borderId="2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" fontId="2" fillId="2" borderId="32" xfId="0" applyNumberFormat="1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/>
    </xf>
    <xf numFmtId="1" fontId="2" fillId="3" borderId="12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1" fontId="2" fillId="3" borderId="14" xfId="0" applyNumberFormat="1" applyFont="1" applyFill="1" applyBorder="1" applyAlignment="1">
      <alignment horizontal="center" vertical="center"/>
    </xf>
    <xf numFmtId="1" fontId="2" fillId="3" borderId="15" xfId="0" applyNumberFormat="1" applyFont="1" applyFill="1" applyBorder="1" applyAlignment="1">
      <alignment horizontal="center" vertical="center"/>
    </xf>
    <xf numFmtId="1" fontId="2" fillId="3" borderId="19" xfId="0" applyNumberFormat="1" applyFont="1" applyFill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1" fontId="2" fillId="2" borderId="21" xfId="0" applyNumberFormat="1" applyFont="1" applyFill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1" fontId="2" fillId="2" borderId="20" xfId="0" applyNumberFormat="1" applyFont="1" applyFill="1" applyBorder="1" applyAlignment="1">
      <alignment horizontal="center" vertical="center"/>
    </xf>
    <xf numFmtId="16" fontId="2" fillId="2" borderId="35" xfId="0" applyNumberFormat="1" applyFont="1" applyFill="1" applyBorder="1" applyAlignment="1">
      <alignment horizontal="center" vertical="center"/>
    </xf>
    <xf numFmtId="16" fontId="2" fillId="2" borderId="52" xfId="0" applyNumberFormat="1" applyFont="1" applyFill="1" applyBorder="1" applyAlignment="1">
      <alignment horizontal="center" vertical="center"/>
    </xf>
    <xf numFmtId="16" fontId="2" fillId="2" borderId="36" xfId="0" applyNumberFormat="1" applyFont="1" applyFill="1" applyBorder="1" applyAlignment="1">
      <alignment horizontal="center" vertical="center"/>
    </xf>
    <xf numFmtId="49" fontId="1" fillId="4" borderId="22" xfId="0" applyNumberFormat="1" applyFont="1" applyFill="1" applyBorder="1" applyAlignment="1">
      <alignment horizontal="center" vertical="center" wrapText="1"/>
    </xf>
    <xf numFmtId="49" fontId="1" fillId="4" borderId="23" xfId="0" applyNumberFormat="1" applyFont="1" applyFill="1" applyBorder="1" applyAlignment="1">
      <alignment horizontal="center" vertical="center" wrapText="1"/>
    </xf>
    <xf numFmtId="49" fontId="1" fillId="4" borderId="24" xfId="0" applyNumberFormat="1" applyFont="1" applyFill="1" applyBorder="1" applyAlignment="1">
      <alignment horizontal="center" vertical="center" wrapText="1"/>
    </xf>
    <xf numFmtId="49" fontId="1" fillId="4" borderId="33" xfId="0" applyNumberFormat="1" applyFont="1" applyFill="1" applyBorder="1" applyAlignment="1">
      <alignment horizontal="center" vertical="center" wrapText="1"/>
    </xf>
    <xf numFmtId="49" fontId="1" fillId="4" borderId="9" xfId="0" applyNumberFormat="1" applyFont="1" applyFill="1" applyBorder="1" applyAlignment="1">
      <alignment horizontal="center" vertical="center" wrapText="1"/>
    </xf>
    <xf numFmtId="49" fontId="1" fillId="4" borderId="34" xfId="0" applyNumberFormat="1" applyFont="1" applyFill="1" applyBorder="1" applyAlignment="1">
      <alignment horizontal="center" vertical="center" wrapText="1"/>
    </xf>
    <xf numFmtId="49" fontId="1" fillId="4" borderId="28" xfId="0" applyNumberFormat="1" applyFont="1" applyFill="1" applyBorder="1" applyAlignment="1">
      <alignment horizontal="center" vertical="center" wrapText="1"/>
    </xf>
    <xf numFmtId="49" fontId="1" fillId="4" borderId="29" xfId="0" applyNumberFormat="1" applyFont="1" applyFill="1" applyBorder="1" applyAlignment="1">
      <alignment horizontal="center" vertical="center" wrapText="1"/>
    </xf>
    <xf numFmtId="49" fontId="1" fillId="4" borderId="45" xfId="0" applyNumberFormat="1" applyFont="1" applyFill="1" applyBorder="1" applyAlignment="1">
      <alignment horizontal="center" vertical="center" wrapText="1"/>
    </xf>
    <xf numFmtId="49" fontId="1" fillId="4" borderId="30" xfId="0" applyNumberFormat="1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/>
    </xf>
    <xf numFmtId="1" fontId="2" fillId="5" borderId="18" xfId="0" applyNumberFormat="1" applyFont="1" applyFill="1" applyBorder="1" applyAlignment="1">
      <alignment horizontal="center" vertical="center"/>
    </xf>
    <xf numFmtId="1" fontId="2" fillId="5" borderId="12" xfId="0" applyNumberFormat="1" applyFont="1" applyFill="1" applyBorder="1" applyAlignment="1">
      <alignment horizontal="center" vertical="center"/>
    </xf>
    <xf numFmtId="49" fontId="1" fillId="3" borderId="22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3" borderId="57" xfId="0" applyNumberFormat="1" applyFont="1" applyFill="1" applyBorder="1" applyAlignment="1">
      <alignment horizontal="center" vertical="center" wrapText="1"/>
    </xf>
    <xf numFmtId="49" fontId="1" fillId="3" borderId="24" xfId="0" applyNumberFormat="1" applyFont="1" applyFill="1" applyBorder="1" applyAlignment="1">
      <alignment horizontal="center" vertical="center" wrapText="1"/>
    </xf>
    <xf numFmtId="49" fontId="1" fillId="3" borderId="56" xfId="0" applyNumberFormat="1" applyFont="1" applyFill="1" applyBorder="1" applyAlignment="1">
      <alignment horizontal="center" vertical="center" wrapText="1"/>
    </xf>
    <xf numFmtId="49" fontId="1" fillId="3" borderId="28" xfId="0" applyNumberFormat="1" applyFont="1" applyFill="1" applyBorder="1" applyAlignment="1">
      <alignment horizontal="center" vertical="center" wrapText="1"/>
    </xf>
    <xf numFmtId="49" fontId="1" fillId="3" borderId="45" xfId="0" applyNumberFormat="1" applyFont="1" applyFill="1" applyBorder="1" applyAlignment="1">
      <alignment horizontal="center" vertical="center" wrapText="1"/>
    </xf>
    <xf numFmtId="49" fontId="1" fillId="3" borderId="30" xfId="0" applyNumberFormat="1" applyFont="1" applyFill="1" applyBorder="1" applyAlignment="1">
      <alignment horizontal="center" vertical="center" wrapText="1"/>
    </xf>
    <xf numFmtId="49" fontId="1" fillId="3" borderId="55" xfId="0" applyNumberFormat="1" applyFont="1" applyFill="1" applyBorder="1" applyAlignment="1">
      <alignment horizontal="center" vertical="center" wrapText="1"/>
    </xf>
    <xf numFmtId="49" fontId="1" fillId="3" borderId="37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2" fillId="2" borderId="21" xfId="0" applyFont="1" applyFill="1" applyBorder="1" applyAlignment="1">
      <alignment horizontal="center" vertical="center"/>
    </xf>
    <xf numFmtId="0" fontId="0" fillId="7" borderId="1" xfId="0" applyFill="1" applyBorder="1"/>
    <xf numFmtId="0" fontId="0" fillId="0" borderId="61" xfId="0" applyBorder="1" applyAlignment="1">
      <alignment horizontal="center" vertical="center"/>
    </xf>
    <xf numFmtId="16" fontId="2" fillId="7" borderId="18" xfId="0" applyNumberFormat="1" applyFont="1" applyFill="1" applyBorder="1" applyAlignment="1">
      <alignment horizontal="center" vertical="center"/>
    </xf>
    <xf numFmtId="16" fontId="2" fillId="2" borderId="41" xfId="0" applyNumberFormat="1" applyFont="1" applyFill="1" applyBorder="1" applyAlignment="1">
      <alignment horizontal="center" vertical="center"/>
    </xf>
    <xf numFmtId="16" fontId="2" fillId="2" borderId="42" xfId="0" applyNumberFormat="1" applyFont="1" applyFill="1" applyBorder="1" applyAlignment="1">
      <alignment horizontal="center" vertical="center"/>
    </xf>
    <xf numFmtId="16" fontId="2" fillId="7" borderId="16" xfId="0" applyNumberFormat="1" applyFont="1" applyFill="1" applyBorder="1" applyAlignment="1">
      <alignment horizontal="center" vertical="center"/>
    </xf>
    <xf numFmtId="16" fontId="2" fillId="7" borderId="21" xfId="0" applyNumberFormat="1" applyFont="1" applyFill="1" applyBorder="1" applyAlignment="1">
      <alignment horizontal="center" vertical="center"/>
    </xf>
    <xf numFmtId="16" fontId="2" fillId="7" borderId="32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8" borderId="13" xfId="0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1" fillId="4" borderId="58" xfId="0" applyNumberFormat="1" applyFont="1" applyFill="1" applyBorder="1" applyAlignment="1">
      <alignment horizontal="center" vertical="center" wrapText="1"/>
    </xf>
    <xf numFmtId="49" fontId="1" fillId="4" borderId="38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44" xfId="0" applyNumberFormat="1" applyFont="1" applyFill="1" applyBorder="1" applyAlignment="1">
      <alignment horizontal="center" vertical="center" wrapText="1"/>
    </xf>
    <xf numFmtId="49" fontId="1" fillId="4" borderId="37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2" borderId="14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55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54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55" xfId="0" applyFont="1" applyFill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4" borderId="37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8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60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8"/>
  <sheetViews>
    <sheetView tabSelected="1" topLeftCell="A29" zoomScale="85" zoomScaleNormal="85" workbookViewId="0">
      <selection activeCell="J40" sqref="J40"/>
    </sheetView>
  </sheetViews>
  <sheetFormatPr baseColWidth="10" defaultColWidth="11.42578125" defaultRowHeight="15" x14ac:dyDescent="0.25"/>
  <cols>
    <col min="1" max="1" width="12.28515625" bestFit="1" customWidth="1"/>
    <col min="2" max="3" width="12.28515625" customWidth="1"/>
    <col min="4" max="4" width="10.28515625" customWidth="1"/>
    <col min="5" max="5" width="6.28515625" bestFit="1" customWidth="1"/>
    <col min="6" max="6" width="8.140625" bestFit="1" customWidth="1"/>
    <col min="7" max="7" width="7.5703125" bestFit="1" customWidth="1"/>
    <col min="8" max="9" width="6.28515625" bestFit="1" customWidth="1"/>
    <col min="10" max="10" width="6.85546875" bestFit="1" customWidth="1"/>
    <col min="11" max="11" width="6" bestFit="1" customWidth="1"/>
    <col min="12" max="12" width="8.140625" bestFit="1" customWidth="1"/>
    <col min="13" max="13" width="7.5703125" bestFit="1" customWidth="1"/>
    <col min="14" max="14" width="6.28515625" bestFit="1" customWidth="1"/>
    <col min="15" max="15" width="6" bestFit="1" customWidth="1"/>
    <col min="16" max="16" width="6.85546875" bestFit="1" customWidth="1"/>
    <col min="17" max="17" width="6.28515625" bestFit="1" customWidth="1"/>
    <col min="18" max="18" width="8.140625" bestFit="1" customWidth="1"/>
    <col min="19" max="19" width="7.5703125" bestFit="1" customWidth="1"/>
    <col min="20" max="21" width="6.28515625" bestFit="1" customWidth="1"/>
    <col min="22" max="22" width="6.85546875" bestFit="1" customWidth="1"/>
    <col min="23" max="23" width="5.7109375" bestFit="1" customWidth="1"/>
    <col min="24" max="24" width="8.140625" bestFit="1" customWidth="1"/>
    <col min="25" max="25" width="7.5703125" bestFit="1" customWidth="1"/>
    <col min="26" max="26" width="6.28515625" bestFit="1" customWidth="1"/>
    <col min="27" max="27" width="5.85546875" bestFit="1" customWidth="1"/>
    <col min="28" max="28" width="6.85546875" bestFit="1" customWidth="1"/>
    <col min="30" max="41" width="6.140625" bestFit="1" customWidth="1"/>
  </cols>
  <sheetData>
    <row r="1" spans="1:28" ht="15.75" thickBot="1" x14ac:dyDescent="0.3"/>
    <row r="2" spans="1:28" ht="15.75" thickBot="1" x14ac:dyDescent="0.3">
      <c r="A2" s="133" t="s">
        <v>20</v>
      </c>
      <c r="B2" s="134"/>
      <c r="C2" s="134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6"/>
    </row>
    <row r="3" spans="1:28" ht="15.75" customHeight="1" thickBot="1" x14ac:dyDescent="0.3">
      <c r="A3" s="146" t="s">
        <v>0</v>
      </c>
      <c r="B3" s="147"/>
      <c r="C3" s="147"/>
      <c r="D3" s="148"/>
      <c r="E3" s="152" t="s">
        <v>1</v>
      </c>
      <c r="F3" s="138"/>
      <c r="G3" s="138"/>
      <c r="H3" s="138"/>
      <c r="I3" s="138"/>
      <c r="J3" s="139"/>
      <c r="K3" s="137" t="s">
        <v>2</v>
      </c>
      <c r="L3" s="138"/>
      <c r="M3" s="138"/>
      <c r="N3" s="138"/>
      <c r="O3" s="138"/>
      <c r="P3" s="139"/>
      <c r="Q3" s="137" t="s">
        <v>25</v>
      </c>
      <c r="R3" s="138"/>
      <c r="S3" s="138"/>
      <c r="T3" s="138"/>
      <c r="U3" s="138"/>
      <c r="V3" s="139"/>
      <c r="W3" s="137" t="s">
        <v>26</v>
      </c>
      <c r="X3" s="138"/>
      <c r="Y3" s="138"/>
      <c r="Z3" s="138"/>
      <c r="AA3" s="138"/>
      <c r="AB3" s="139"/>
    </row>
    <row r="4" spans="1:28" ht="43.5" customHeight="1" thickBot="1" x14ac:dyDescent="0.3">
      <c r="A4" s="149"/>
      <c r="B4" s="150"/>
      <c r="C4" s="150"/>
      <c r="D4" s="151"/>
      <c r="E4" s="60" t="s">
        <v>12</v>
      </c>
      <c r="F4" s="61" t="s">
        <v>13</v>
      </c>
      <c r="G4" s="61" t="s">
        <v>14</v>
      </c>
      <c r="H4" s="61" t="s">
        <v>15</v>
      </c>
      <c r="I4" s="61" t="s">
        <v>16</v>
      </c>
      <c r="J4" s="62" t="s">
        <v>17</v>
      </c>
      <c r="K4" s="60" t="s">
        <v>12</v>
      </c>
      <c r="L4" s="61" t="s">
        <v>13</v>
      </c>
      <c r="M4" s="61" t="s">
        <v>14</v>
      </c>
      <c r="N4" s="61" t="s">
        <v>15</v>
      </c>
      <c r="O4" s="61" t="s">
        <v>16</v>
      </c>
      <c r="P4" s="62" t="s">
        <v>17</v>
      </c>
      <c r="Q4" s="60" t="s">
        <v>12</v>
      </c>
      <c r="R4" s="61" t="s">
        <v>13</v>
      </c>
      <c r="S4" s="61" t="s">
        <v>14</v>
      </c>
      <c r="T4" s="61" t="s">
        <v>15</v>
      </c>
      <c r="U4" s="61" t="s">
        <v>16</v>
      </c>
      <c r="V4" s="62" t="s">
        <v>17</v>
      </c>
      <c r="W4" s="60" t="s">
        <v>12</v>
      </c>
      <c r="X4" s="61" t="s">
        <v>13</v>
      </c>
      <c r="Y4" s="61" t="s">
        <v>14</v>
      </c>
      <c r="Z4" s="61" t="s">
        <v>15</v>
      </c>
      <c r="AA4" s="61" t="s">
        <v>16</v>
      </c>
      <c r="AB4" s="62" t="s">
        <v>17</v>
      </c>
    </row>
    <row r="5" spans="1:28" x14ac:dyDescent="0.25">
      <c r="A5" s="153" t="s">
        <v>3</v>
      </c>
      <c r="B5" s="154"/>
      <c r="C5" s="154"/>
      <c r="D5" s="155"/>
      <c r="E5" s="9">
        <v>42762</v>
      </c>
      <c r="F5" s="57">
        <v>42761</v>
      </c>
      <c r="G5" s="57">
        <v>42761</v>
      </c>
      <c r="H5" s="57">
        <v>42762</v>
      </c>
      <c r="I5" s="57">
        <v>42762</v>
      </c>
      <c r="J5" s="58">
        <v>42761</v>
      </c>
      <c r="K5" s="9">
        <v>43027</v>
      </c>
      <c r="L5" s="57">
        <v>43027</v>
      </c>
      <c r="M5" s="57">
        <v>43027</v>
      </c>
      <c r="N5" s="57">
        <v>43028</v>
      </c>
      <c r="O5" s="57">
        <v>43028</v>
      </c>
      <c r="P5" s="59">
        <v>43027</v>
      </c>
      <c r="Q5" s="9">
        <v>42795</v>
      </c>
      <c r="R5" s="57">
        <v>42795</v>
      </c>
      <c r="S5" s="57">
        <v>42795</v>
      </c>
      <c r="T5" s="57">
        <v>42796</v>
      </c>
      <c r="U5" s="57">
        <v>42796</v>
      </c>
      <c r="V5" s="59">
        <v>42795</v>
      </c>
      <c r="W5" s="9">
        <v>43028</v>
      </c>
      <c r="X5" s="57">
        <v>43026</v>
      </c>
      <c r="Y5" s="57">
        <v>43026</v>
      </c>
      <c r="Z5" s="57">
        <v>43028</v>
      </c>
      <c r="AA5" s="57">
        <v>43028</v>
      </c>
      <c r="AB5" s="59">
        <v>43026</v>
      </c>
    </row>
    <row r="6" spans="1:28" s="39" customFormat="1" x14ac:dyDescent="0.25">
      <c r="A6" s="156" t="s">
        <v>4</v>
      </c>
      <c r="B6" s="157"/>
      <c r="C6" s="157"/>
      <c r="D6" s="158"/>
      <c r="E6" s="8">
        <v>42762</v>
      </c>
      <c r="F6" s="14">
        <v>42761</v>
      </c>
      <c r="G6" s="14">
        <v>42761</v>
      </c>
      <c r="H6" s="14">
        <v>42762</v>
      </c>
      <c r="I6" s="14">
        <v>42762</v>
      </c>
      <c r="J6" s="22">
        <v>42761</v>
      </c>
      <c r="K6" s="8">
        <v>43027</v>
      </c>
      <c r="L6" s="14">
        <v>43027</v>
      </c>
      <c r="M6" s="14">
        <v>43027</v>
      </c>
      <c r="N6" s="14">
        <v>43028</v>
      </c>
      <c r="O6" s="14">
        <v>43028</v>
      </c>
      <c r="P6" s="15">
        <v>43027</v>
      </c>
      <c r="Q6" s="9">
        <v>42795</v>
      </c>
      <c r="R6" s="14">
        <v>42795</v>
      </c>
      <c r="S6" s="14">
        <v>42795</v>
      </c>
      <c r="T6" s="57">
        <v>42796</v>
      </c>
      <c r="U6" s="57">
        <v>42796</v>
      </c>
      <c r="V6" s="59">
        <v>42795</v>
      </c>
      <c r="W6" s="8">
        <v>43028</v>
      </c>
      <c r="X6" s="14">
        <v>43026</v>
      </c>
      <c r="Y6" s="14">
        <v>43026</v>
      </c>
      <c r="Z6" s="14">
        <v>43028</v>
      </c>
      <c r="AA6" s="14">
        <v>43028</v>
      </c>
      <c r="AB6" s="15">
        <v>43026</v>
      </c>
    </row>
    <row r="7" spans="1:28" s="39" customFormat="1" x14ac:dyDescent="0.25">
      <c r="A7" s="156" t="s">
        <v>6</v>
      </c>
      <c r="B7" s="157"/>
      <c r="C7" s="157"/>
      <c r="D7" s="158"/>
      <c r="E7" s="8">
        <v>42762</v>
      </c>
      <c r="F7" s="14">
        <v>42761</v>
      </c>
      <c r="G7" s="14">
        <v>42761</v>
      </c>
      <c r="H7" s="14">
        <v>42762</v>
      </c>
      <c r="I7" s="14">
        <v>42762</v>
      </c>
      <c r="J7" s="22">
        <v>42761</v>
      </c>
      <c r="K7" s="8">
        <v>43027</v>
      </c>
      <c r="L7" s="14">
        <v>43027</v>
      </c>
      <c r="M7" s="14">
        <v>43027</v>
      </c>
      <c r="N7" s="14">
        <v>43028</v>
      </c>
      <c r="O7" s="14">
        <v>43028</v>
      </c>
      <c r="P7" s="15">
        <v>43027</v>
      </c>
      <c r="Q7" s="9">
        <v>42795</v>
      </c>
      <c r="R7" s="14">
        <v>42795</v>
      </c>
      <c r="S7" s="14">
        <v>42795</v>
      </c>
      <c r="T7" s="57">
        <v>42796</v>
      </c>
      <c r="U7" s="57">
        <v>42796</v>
      </c>
      <c r="V7" s="59">
        <v>42795</v>
      </c>
      <c r="W7" s="8">
        <v>43028</v>
      </c>
      <c r="X7" s="14">
        <v>43026</v>
      </c>
      <c r="Y7" s="14">
        <v>43026</v>
      </c>
      <c r="Z7" s="14">
        <v>43028</v>
      </c>
      <c r="AA7" s="14">
        <v>43028</v>
      </c>
      <c r="AB7" s="15">
        <v>43026</v>
      </c>
    </row>
    <row r="8" spans="1:28" s="39" customFormat="1" x14ac:dyDescent="0.25">
      <c r="A8" s="156" t="s">
        <v>7</v>
      </c>
      <c r="B8" s="157"/>
      <c r="C8" s="157"/>
      <c r="D8" s="158"/>
      <c r="E8" s="8">
        <v>42762</v>
      </c>
      <c r="F8" s="14">
        <v>42761</v>
      </c>
      <c r="G8" s="14">
        <v>42761</v>
      </c>
      <c r="H8" s="14">
        <v>42762</v>
      </c>
      <c r="I8" s="14">
        <v>42762</v>
      </c>
      <c r="J8" s="22">
        <v>42761</v>
      </c>
      <c r="K8" s="8">
        <v>43027</v>
      </c>
      <c r="L8" s="14">
        <v>43027</v>
      </c>
      <c r="M8" s="14">
        <v>43027</v>
      </c>
      <c r="N8" s="14">
        <v>43028</v>
      </c>
      <c r="O8" s="14">
        <v>43028</v>
      </c>
      <c r="P8" s="15">
        <v>43027</v>
      </c>
      <c r="Q8" s="9">
        <v>42795</v>
      </c>
      <c r="R8" s="14">
        <v>42795</v>
      </c>
      <c r="S8" s="14">
        <v>42795</v>
      </c>
      <c r="T8" s="57">
        <v>42796</v>
      </c>
      <c r="U8" s="57">
        <v>42796</v>
      </c>
      <c r="V8" s="59">
        <v>42795</v>
      </c>
      <c r="W8" s="8">
        <v>43028</v>
      </c>
      <c r="X8" s="14">
        <v>43026</v>
      </c>
      <c r="Y8" s="14">
        <v>43026</v>
      </c>
      <c r="Z8" s="14">
        <v>43028</v>
      </c>
      <c r="AA8" s="14">
        <v>43028</v>
      </c>
      <c r="AB8" s="15">
        <v>43026</v>
      </c>
    </row>
    <row r="9" spans="1:28" s="39" customFormat="1" x14ac:dyDescent="0.25">
      <c r="A9" s="156" t="s">
        <v>23</v>
      </c>
      <c r="B9" s="157"/>
      <c r="C9" s="157"/>
      <c r="D9" s="158"/>
      <c r="E9" s="8">
        <v>42762</v>
      </c>
      <c r="F9" s="14">
        <v>42761</v>
      </c>
      <c r="G9" s="14">
        <v>42761</v>
      </c>
      <c r="H9" s="14">
        <v>42762</v>
      </c>
      <c r="I9" s="14">
        <v>42762</v>
      </c>
      <c r="J9" s="22">
        <v>42761</v>
      </c>
      <c r="K9" s="8">
        <v>43027</v>
      </c>
      <c r="L9" s="14">
        <v>43027</v>
      </c>
      <c r="M9" s="14">
        <v>43027</v>
      </c>
      <c r="N9" s="14">
        <v>43028</v>
      </c>
      <c r="O9" s="14">
        <v>43028</v>
      </c>
      <c r="P9" s="15">
        <v>43027</v>
      </c>
      <c r="Q9" s="8">
        <v>42795</v>
      </c>
      <c r="R9" s="14">
        <v>42795</v>
      </c>
      <c r="S9" s="14">
        <v>42795</v>
      </c>
      <c r="T9" s="14">
        <v>42796</v>
      </c>
      <c r="U9" s="14">
        <v>42796</v>
      </c>
      <c r="V9" s="15">
        <v>42795</v>
      </c>
      <c r="W9" s="8">
        <v>43082</v>
      </c>
      <c r="X9" s="14">
        <v>43026</v>
      </c>
      <c r="Y9" s="14">
        <v>43026</v>
      </c>
      <c r="Z9" s="14">
        <v>43028</v>
      </c>
      <c r="AA9" s="14">
        <v>43028</v>
      </c>
      <c r="AB9" s="15">
        <v>43026</v>
      </c>
    </row>
    <row r="10" spans="1:28" s="39" customFormat="1" x14ac:dyDescent="0.25">
      <c r="A10" s="156" t="s">
        <v>8</v>
      </c>
      <c r="B10" s="157"/>
      <c r="C10" s="157"/>
      <c r="D10" s="158"/>
      <c r="E10" s="8">
        <v>42762</v>
      </c>
      <c r="F10" s="14">
        <v>42761</v>
      </c>
      <c r="G10" s="14">
        <v>42761</v>
      </c>
      <c r="H10" s="14">
        <v>42762</v>
      </c>
      <c r="I10" s="14">
        <v>42762</v>
      </c>
      <c r="J10" s="22">
        <v>42761</v>
      </c>
      <c r="K10" s="8">
        <v>43027</v>
      </c>
      <c r="L10" s="14">
        <v>43027</v>
      </c>
      <c r="M10" s="14">
        <v>43027</v>
      </c>
      <c r="N10" s="14">
        <v>43028</v>
      </c>
      <c r="O10" s="14">
        <v>43028</v>
      </c>
      <c r="P10" s="15">
        <v>43027</v>
      </c>
      <c r="Q10" s="8">
        <v>42795</v>
      </c>
      <c r="R10" s="14">
        <v>42795</v>
      </c>
      <c r="S10" s="14">
        <v>42795</v>
      </c>
      <c r="T10" s="14">
        <v>42796</v>
      </c>
      <c r="U10" s="14">
        <v>42796</v>
      </c>
      <c r="V10" s="15">
        <v>42795</v>
      </c>
      <c r="W10" s="8">
        <v>43082</v>
      </c>
      <c r="X10" s="14">
        <v>43026</v>
      </c>
      <c r="Y10" s="14">
        <v>43026</v>
      </c>
      <c r="Z10" s="14">
        <v>43028</v>
      </c>
      <c r="AA10" s="14">
        <v>43028</v>
      </c>
      <c r="AB10" s="15">
        <v>43026</v>
      </c>
    </row>
    <row r="11" spans="1:28" s="39" customFormat="1" ht="15.75" thickBot="1" x14ac:dyDescent="0.3">
      <c r="A11" s="159" t="s">
        <v>10</v>
      </c>
      <c r="B11" s="160"/>
      <c r="C11" s="160"/>
      <c r="D11" s="161"/>
      <c r="E11" s="11">
        <v>42762</v>
      </c>
      <c r="F11" s="16">
        <v>42761</v>
      </c>
      <c r="G11" s="16">
        <v>42761</v>
      </c>
      <c r="H11" s="16">
        <v>42762</v>
      </c>
      <c r="I11" s="16">
        <v>42762</v>
      </c>
      <c r="J11" s="23">
        <v>42761</v>
      </c>
      <c r="K11" s="11">
        <v>43027</v>
      </c>
      <c r="L11" s="16">
        <v>43027</v>
      </c>
      <c r="M11" s="16">
        <v>43027</v>
      </c>
      <c r="N11" s="16">
        <v>43028</v>
      </c>
      <c r="O11" s="16">
        <v>43028</v>
      </c>
      <c r="P11" s="17">
        <v>43027</v>
      </c>
      <c r="Q11" s="11">
        <v>42795</v>
      </c>
      <c r="R11" s="16">
        <v>42795</v>
      </c>
      <c r="S11" s="16">
        <v>42795</v>
      </c>
      <c r="T11" s="16">
        <v>42796</v>
      </c>
      <c r="U11" s="16">
        <v>42796</v>
      </c>
      <c r="V11" s="17">
        <v>42795</v>
      </c>
      <c r="W11" s="11">
        <v>43082</v>
      </c>
      <c r="X11" s="16">
        <v>43026</v>
      </c>
      <c r="Y11" s="16">
        <v>43026</v>
      </c>
      <c r="Z11" s="16">
        <v>43028</v>
      </c>
      <c r="AA11" s="16">
        <v>43028</v>
      </c>
      <c r="AB11" s="17">
        <v>43026</v>
      </c>
    </row>
    <row r="12" spans="1:28" s="39" customFormat="1" x14ac:dyDescent="0.25"/>
    <row r="13" spans="1:28" s="39" customFormat="1" ht="15.75" thickBot="1" x14ac:dyDescent="0.3"/>
    <row r="14" spans="1:28" s="39" customFormat="1" ht="15.75" thickBot="1" x14ac:dyDescent="0.3">
      <c r="A14" s="143" t="s">
        <v>18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5"/>
    </row>
    <row r="15" spans="1:28" s="39" customFormat="1" ht="15.75" customHeight="1" thickBot="1" x14ac:dyDescent="0.3">
      <c r="A15" s="162" t="s">
        <v>21</v>
      </c>
      <c r="B15" s="166"/>
      <c r="C15" s="166"/>
      <c r="D15" s="167"/>
      <c r="E15" s="141" t="s">
        <v>1</v>
      </c>
      <c r="F15" s="141"/>
      <c r="G15" s="141"/>
      <c r="H15" s="141"/>
      <c r="I15" s="141"/>
      <c r="J15" s="142"/>
      <c r="K15" s="140" t="s">
        <v>2</v>
      </c>
      <c r="L15" s="141"/>
      <c r="M15" s="141"/>
      <c r="N15" s="141"/>
      <c r="O15" s="141"/>
      <c r="P15" s="141"/>
      <c r="Q15" s="140" t="s">
        <v>25</v>
      </c>
      <c r="R15" s="141"/>
      <c r="S15" s="141"/>
      <c r="T15" s="141"/>
      <c r="U15" s="141"/>
      <c r="V15" s="141"/>
      <c r="W15" s="140" t="s">
        <v>26</v>
      </c>
      <c r="X15" s="141"/>
      <c r="Y15" s="141"/>
      <c r="Z15" s="141"/>
      <c r="AA15" s="141"/>
      <c r="AB15" s="142"/>
    </row>
    <row r="16" spans="1:28" s="39" customFormat="1" ht="29.25" customHeight="1" thickBot="1" x14ac:dyDescent="0.3">
      <c r="A16" s="168"/>
      <c r="B16" s="169"/>
      <c r="C16" s="169"/>
      <c r="D16" s="170"/>
      <c r="E16" s="66" t="s">
        <v>12</v>
      </c>
      <c r="F16" s="67" t="s">
        <v>13</v>
      </c>
      <c r="G16" s="67" t="s">
        <v>14</v>
      </c>
      <c r="H16" s="67" t="s">
        <v>15</v>
      </c>
      <c r="I16" s="67" t="s">
        <v>16</v>
      </c>
      <c r="J16" s="69" t="s">
        <v>17</v>
      </c>
      <c r="K16" s="66" t="s">
        <v>12</v>
      </c>
      <c r="L16" s="67" t="s">
        <v>13</v>
      </c>
      <c r="M16" s="67" t="s">
        <v>14</v>
      </c>
      <c r="N16" s="67" t="s">
        <v>15</v>
      </c>
      <c r="O16" s="67" t="s">
        <v>16</v>
      </c>
      <c r="P16" s="69" t="s">
        <v>17</v>
      </c>
      <c r="Q16" s="66" t="s">
        <v>12</v>
      </c>
      <c r="R16" s="67" t="s">
        <v>13</v>
      </c>
      <c r="S16" s="67" t="s">
        <v>14</v>
      </c>
      <c r="T16" s="67" t="s">
        <v>15</v>
      </c>
      <c r="U16" s="67" t="s">
        <v>16</v>
      </c>
      <c r="V16" s="69" t="s">
        <v>17</v>
      </c>
      <c r="W16" s="66" t="s">
        <v>12</v>
      </c>
      <c r="X16" s="67" t="s">
        <v>13</v>
      </c>
      <c r="Y16" s="67" t="s">
        <v>14</v>
      </c>
      <c r="Z16" s="67" t="s">
        <v>15</v>
      </c>
      <c r="AA16" s="67" t="s">
        <v>16</v>
      </c>
      <c r="AB16" s="69" t="s">
        <v>17</v>
      </c>
    </row>
    <row r="17" spans="1:28" s="39" customFormat="1" x14ac:dyDescent="0.25">
      <c r="A17" s="171" t="s">
        <v>3</v>
      </c>
      <c r="B17" s="172"/>
      <c r="C17" s="172"/>
      <c r="D17" s="172"/>
      <c r="E17" s="18">
        <v>42763</v>
      </c>
      <c r="F17" s="19">
        <v>42763</v>
      </c>
      <c r="G17" s="19">
        <v>42763</v>
      </c>
      <c r="H17" s="19">
        <v>42763</v>
      </c>
      <c r="I17" s="19">
        <v>42763</v>
      </c>
      <c r="J17" s="21">
        <v>42763</v>
      </c>
      <c r="K17" s="18" t="s">
        <v>9</v>
      </c>
      <c r="L17" s="19" t="s">
        <v>9</v>
      </c>
      <c r="M17" s="19" t="s">
        <v>9</v>
      </c>
      <c r="N17" s="19" t="s">
        <v>9</v>
      </c>
      <c r="O17" s="19" t="s">
        <v>9</v>
      </c>
      <c r="P17" s="21" t="s">
        <v>9</v>
      </c>
      <c r="Q17" s="18">
        <v>42796</v>
      </c>
      <c r="R17" s="19">
        <v>42796</v>
      </c>
      <c r="S17" s="19">
        <v>42796</v>
      </c>
      <c r="T17" s="19">
        <v>42797</v>
      </c>
      <c r="U17" s="19">
        <v>42797</v>
      </c>
      <c r="V17" s="20">
        <v>42796</v>
      </c>
      <c r="W17" s="27" t="s">
        <v>9</v>
      </c>
      <c r="X17" s="19" t="s">
        <v>9</v>
      </c>
      <c r="Y17" s="19" t="s">
        <v>9</v>
      </c>
      <c r="Z17" s="19" t="s">
        <v>9</v>
      </c>
      <c r="AA17" s="19" t="s">
        <v>9</v>
      </c>
      <c r="AB17" s="20" t="s">
        <v>9</v>
      </c>
    </row>
    <row r="18" spans="1:28" s="39" customFormat="1" ht="15.75" customHeight="1" x14ac:dyDescent="0.25">
      <c r="A18" s="156" t="s">
        <v>4</v>
      </c>
      <c r="B18" s="157"/>
      <c r="C18" s="157"/>
      <c r="D18" s="157"/>
      <c r="E18" s="8">
        <v>42763</v>
      </c>
      <c r="F18" s="14">
        <v>42763</v>
      </c>
      <c r="G18" s="14">
        <v>42763</v>
      </c>
      <c r="H18" s="14">
        <v>42763</v>
      </c>
      <c r="I18" s="14">
        <v>42763</v>
      </c>
      <c r="J18" s="22">
        <v>42763</v>
      </c>
      <c r="K18" s="8">
        <v>43029</v>
      </c>
      <c r="L18" s="14">
        <v>43029</v>
      </c>
      <c r="M18" s="14">
        <v>43029</v>
      </c>
      <c r="N18" s="14">
        <v>43029</v>
      </c>
      <c r="O18" s="14">
        <v>43029</v>
      </c>
      <c r="P18" s="22">
        <v>43029</v>
      </c>
      <c r="Q18" s="8">
        <v>42796</v>
      </c>
      <c r="R18" s="14">
        <v>42796</v>
      </c>
      <c r="S18" s="14">
        <v>42796</v>
      </c>
      <c r="T18" s="14">
        <v>42797</v>
      </c>
      <c r="U18" s="14">
        <v>42797</v>
      </c>
      <c r="V18" s="15">
        <v>42796</v>
      </c>
      <c r="W18" s="12">
        <v>43029</v>
      </c>
      <c r="X18" s="14">
        <v>43027</v>
      </c>
      <c r="Y18" s="14">
        <v>43027</v>
      </c>
      <c r="Z18" s="14">
        <v>43029</v>
      </c>
      <c r="AA18" s="14">
        <v>43029</v>
      </c>
      <c r="AB18" s="15">
        <v>43027</v>
      </c>
    </row>
    <row r="19" spans="1:28" s="39" customFormat="1" x14ac:dyDescent="0.25">
      <c r="A19" s="156" t="s">
        <v>6</v>
      </c>
      <c r="B19" s="157"/>
      <c r="C19" s="157"/>
      <c r="D19" s="157"/>
      <c r="E19" s="8">
        <v>42763</v>
      </c>
      <c r="F19" s="14">
        <v>42763</v>
      </c>
      <c r="G19" s="14">
        <v>42763</v>
      </c>
      <c r="H19" s="14">
        <v>42763</v>
      </c>
      <c r="I19" s="14">
        <v>42763</v>
      </c>
      <c r="J19" s="22">
        <v>42763</v>
      </c>
      <c r="K19" s="8">
        <v>43029</v>
      </c>
      <c r="L19" s="14">
        <v>43029</v>
      </c>
      <c r="M19" s="14">
        <v>43029</v>
      </c>
      <c r="N19" s="14">
        <v>43029</v>
      </c>
      <c r="O19" s="14">
        <v>43029</v>
      </c>
      <c r="P19" s="22">
        <v>43029</v>
      </c>
      <c r="Q19" s="8">
        <v>42796</v>
      </c>
      <c r="R19" s="14">
        <v>42796</v>
      </c>
      <c r="S19" s="14">
        <v>42796</v>
      </c>
      <c r="T19" s="14">
        <v>42797</v>
      </c>
      <c r="U19" s="14">
        <v>42797</v>
      </c>
      <c r="V19" s="15">
        <v>42796</v>
      </c>
      <c r="W19" s="12">
        <v>43029</v>
      </c>
      <c r="X19" s="14">
        <v>43027</v>
      </c>
      <c r="Y19" s="14">
        <v>43027</v>
      </c>
      <c r="Z19" s="14">
        <v>43029</v>
      </c>
      <c r="AA19" s="14">
        <v>43029</v>
      </c>
      <c r="AB19" s="15">
        <v>43027</v>
      </c>
    </row>
    <row r="20" spans="1:28" s="39" customFormat="1" x14ac:dyDescent="0.25">
      <c r="A20" s="156" t="s">
        <v>7</v>
      </c>
      <c r="B20" s="157"/>
      <c r="C20" s="157"/>
      <c r="D20" s="157"/>
      <c r="E20" s="8">
        <v>42763</v>
      </c>
      <c r="F20" s="14">
        <v>42763</v>
      </c>
      <c r="G20" s="14">
        <v>42763</v>
      </c>
      <c r="H20" s="14">
        <v>42763</v>
      </c>
      <c r="I20" s="14">
        <v>42763</v>
      </c>
      <c r="J20" s="22">
        <v>42763</v>
      </c>
      <c r="K20" s="8">
        <v>43029</v>
      </c>
      <c r="L20" s="14">
        <v>43029</v>
      </c>
      <c r="M20" s="14">
        <v>43029</v>
      </c>
      <c r="N20" s="14">
        <v>43029</v>
      </c>
      <c r="O20" s="14">
        <v>43029</v>
      </c>
      <c r="P20" s="22">
        <v>43029</v>
      </c>
      <c r="Q20" s="8">
        <v>42796</v>
      </c>
      <c r="R20" s="14">
        <v>42796</v>
      </c>
      <c r="S20" s="14">
        <v>42796</v>
      </c>
      <c r="T20" s="14">
        <v>42797</v>
      </c>
      <c r="U20" s="14">
        <v>42797</v>
      </c>
      <c r="V20" s="15">
        <v>42796</v>
      </c>
      <c r="W20" s="12">
        <v>43029</v>
      </c>
      <c r="X20" s="14">
        <v>43027</v>
      </c>
      <c r="Y20" s="14">
        <v>43027</v>
      </c>
      <c r="Z20" s="14">
        <v>43029</v>
      </c>
      <c r="AA20" s="14">
        <v>43029</v>
      </c>
      <c r="AB20" s="15">
        <v>43027</v>
      </c>
    </row>
    <row r="21" spans="1:28" s="39" customFormat="1" x14ac:dyDescent="0.25">
      <c r="A21" s="156" t="s">
        <v>23</v>
      </c>
      <c r="B21" s="157"/>
      <c r="C21" s="157"/>
      <c r="D21" s="157"/>
      <c r="E21" s="8">
        <v>42763</v>
      </c>
      <c r="F21" s="14">
        <v>42763</v>
      </c>
      <c r="G21" s="14">
        <v>42763</v>
      </c>
      <c r="H21" s="14">
        <v>42763</v>
      </c>
      <c r="I21" s="14">
        <v>42763</v>
      </c>
      <c r="J21" s="22">
        <v>42763</v>
      </c>
      <c r="K21" s="8">
        <v>43029</v>
      </c>
      <c r="L21" s="14">
        <v>43029</v>
      </c>
      <c r="M21" s="14">
        <v>43029</v>
      </c>
      <c r="N21" s="14">
        <v>43029</v>
      </c>
      <c r="O21" s="14">
        <v>43029</v>
      </c>
      <c r="P21" s="22">
        <v>43029</v>
      </c>
      <c r="Q21" s="8">
        <v>42797</v>
      </c>
      <c r="R21" s="14">
        <v>42797</v>
      </c>
      <c r="S21" s="14">
        <v>42797</v>
      </c>
      <c r="T21" s="14">
        <v>42797</v>
      </c>
      <c r="U21" s="14">
        <v>42797</v>
      </c>
      <c r="V21" s="15">
        <v>42797</v>
      </c>
      <c r="W21" s="12">
        <v>43083</v>
      </c>
      <c r="X21" s="14">
        <v>43027</v>
      </c>
      <c r="Y21" s="14">
        <v>43027</v>
      </c>
      <c r="Z21" s="14">
        <v>43029</v>
      </c>
      <c r="AA21" s="14">
        <v>43029</v>
      </c>
      <c r="AB21" s="15">
        <v>43027</v>
      </c>
    </row>
    <row r="22" spans="1:28" s="39" customFormat="1" x14ac:dyDescent="0.25">
      <c r="A22" s="156" t="s">
        <v>8</v>
      </c>
      <c r="B22" s="157"/>
      <c r="C22" s="157"/>
      <c r="D22" s="157"/>
      <c r="E22" s="8">
        <v>42763</v>
      </c>
      <c r="F22" s="14">
        <v>42763</v>
      </c>
      <c r="G22" s="14">
        <v>42763</v>
      </c>
      <c r="H22" s="14">
        <v>42763</v>
      </c>
      <c r="I22" s="14">
        <v>42763</v>
      </c>
      <c r="J22" s="22">
        <v>42763</v>
      </c>
      <c r="K22" s="8">
        <v>43029</v>
      </c>
      <c r="L22" s="14">
        <v>43029</v>
      </c>
      <c r="M22" s="14">
        <v>43029</v>
      </c>
      <c r="N22" s="14">
        <v>43029</v>
      </c>
      <c r="O22" s="14">
        <v>43029</v>
      </c>
      <c r="P22" s="22">
        <v>43029</v>
      </c>
      <c r="Q22" s="8">
        <v>42797</v>
      </c>
      <c r="R22" s="14">
        <v>42797</v>
      </c>
      <c r="S22" s="14">
        <v>42797</v>
      </c>
      <c r="T22" s="14">
        <v>42797</v>
      </c>
      <c r="U22" s="14">
        <v>42797</v>
      </c>
      <c r="V22" s="15">
        <v>42797</v>
      </c>
      <c r="W22" s="12">
        <v>43083</v>
      </c>
      <c r="X22" s="14">
        <v>43027</v>
      </c>
      <c r="Y22" s="14">
        <v>43027</v>
      </c>
      <c r="Z22" s="14">
        <v>43029</v>
      </c>
      <c r="AA22" s="14">
        <v>43029</v>
      </c>
      <c r="AB22" s="15">
        <v>43027</v>
      </c>
    </row>
    <row r="23" spans="1:28" s="39" customFormat="1" ht="15.75" thickBot="1" x14ac:dyDescent="0.3">
      <c r="A23" s="159" t="s">
        <v>10</v>
      </c>
      <c r="B23" s="160"/>
      <c r="C23" s="160"/>
      <c r="D23" s="160"/>
      <c r="E23" s="11">
        <v>42763</v>
      </c>
      <c r="F23" s="16">
        <v>42763</v>
      </c>
      <c r="G23" s="16">
        <v>42763</v>
      </c>
      <c r="H23" s="16">
        <v>42763</v>
      </c>
      <c r="I23" s="16">
        <v>42763</v>
      </c>
      <c r="J23" s="23">
        <v>42763</v>
      </c>
      <c r="K23" s="11">
        <v>43029</v>
      </c>
      <c r="L23" s="16">
        <v>43029</v>
      </c>
      <c r="M23" s="16">
        <v>43029</v>
      </c>
      <c r="N23" s="16">
        <v>43029</v>
      </c>
      <c r="O23" s="16">
        <v>43029</v>
      </c>
      <c r="P23" s="23">
        <v>43029</v>
      </c>
      <c r="Q23" s="11">
        <v>42797</v>
      </c>
      <c r="R23" s="16">
        <v>42797</v>
      </c>
      <c r="S23" s="16">
        <v>42797</v>
      </c>
      <c r="T23" s="16">
        <v>42797</v>
      </c>
      <c r="U23" s="16">
        <v>42797</v>
      </c>
      <c r="V23" s="17">
        <v>42797</v>
      </c>
      <c r="W23" s="13">
        <v>43083</v>
      </c>
      <c r="X23" s="16">
        <v>43027</v>
      </c>
      <c r="Y23" s="16">
        <v>43027</v>
      </c>
      <c r="Z23" s="16">
        <v>43029</v>
      </c>
      <c r="AA23" s="16">
        <v>43029</v>
      </c>
      <c r="AB23" s="17">
        <v>43027</v>
      </c>
    </row>
    <row r="24" spans="1:28" s="39" customFormat="1" x14ac:dyDescent="0.25">
      <c r="A24" s="42"/>
      <c r="B24" s="42"/>
      <c r="C24" s="42"/>
      <c r="D24" s="42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28" s="39" customFormat="1" ht="15.75" thickBot="1" x14ac:dyDescent="0.3"/>
    <row r="26" spans="1:28" s="39" customFormat="1" ht="15.75" thickBot="1" x14ac:dyDescent="0.3">
      <c r="A26" s="143" t="s">
        <v>43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5"/>
    </row>
    <row r="27" spans="1:28" s="39" customFormat="1" ht="15.75" customHeight="1" thickBot="1" x14ac:dyDescent="0.3">
      <c r="A27" s="162" t="s">
        <v>22</v>
      </c>
      <c r="B27" s="166"/>
      <c r="C27" s="166"/>
      <c r="D27" s="167"/>
      <c r="E27" s="141" t="s">
        <v>1</v>
      </c>
      <c r="F27" s="141"/>
      <c r="G27" s="141"/>
      <c r="H27" s="141"/>
      <c r="I27" s="141"/>
      <c r="J27" s="142"/>
      <c r="K27" s="140" t="s">
        <v>2</v>
      </c>
      <c r="L27" s="141"/>
      <c r="M27" s="141"/>
      <c r="N27" s="141"/>
      <c r="O27" s="141"/>
      <c r="P27" s="141"/>
      <c r="Q27" s="140" t="s">
        <v>25</v>
      </c>
      <c r="R27" s="141"/>
      <c r="S27" s="141"/>
      <c r="T27" s="141"/>
      <c r="U27" s="141"/>
      <c r="V27" s="141"/>
      <c r="W27" s="140" t="s">
        <v>26</v>
      </c>
      <c r="X27" s="141"/>
      <c r="Y27" s="141"/>
      <c r="Z27" s="141"/>
      <c r="AA27" s="141"/>
      <c r="AB27" s="142"/>
    </row>
    <row r="28" spans="1:28" s="39" customFormat="1" ht="40.5" customHeight="1" thickBot="1" x14ac:dyDescent="0.3">
      <c r="A28" s="168"/>
      <c r="B28" s="169"/>
      <c r="C28" s="169"/>
      <c r="D28" s="170"/>
      <c r="E28" s="63" t="s">
        <v>12</v>
      </c>
      <c r="F28" s="64" t="s">
        <v>13</v>
      </c>
      <c r="G28" s="64" t="s">
        <v>14</v>
      </c>
      <c r="H28" s="64" t="s">
        <v>15</v>
      </c>
      <c r="I28" s="64" t="s">
        <v>16</v>
      </c>
      <c r="J28" s="65" t="s">
        <v>17</v>
      </c>
      <c r="K28" s="63" t="s">
        <v>12</v>
      </c>
      <c r="L28" s="64" t="s">
        <v>13</v>
      </c>
      <c r="M28" s="64" t="s">
        <v>14</v>
      </c>
      <c r="N28" s="64" t="s">
        <v>15</v>
      </c>
      <c r="O28" s="64" t="s">
        <v>16</v>
      </c>
      <c r="P28" s="65" t="s">
        <v>17</v>
      </c>
      <c r="Q28" s="66" t="s">
        <v>12</v>
      </c>
      <c r="R28" s="67" t="s">
        <v>13</v>
      </c>
      <c r="S28" s="67" t="s">
        <v>14</v>
      </c>
      <c r="T28" s="67" t="s">
        <v>15</v>
      </c>
      <c r="U28" s="67" t="s">
        <v>16</v>
      </c>
      <c r="V28" s="69" t="s">
        <v>17</v>
      </c>
      <c r="W28" s="66" t="s">
        <v>12</v>
      </c>
      <c r="X28" s="67" t="s">
        <v>13</v>
      </c>
      <c r="Y28" s="67" t="s">
        <v>14</v>
      </c>
      <c r="Z28" s="67" t="s">
        <v>15</v>
      </c>
      <c r="AA28" s="67" t="s">
        <v>16</v>
      </c>
      <c r="AB28" s="69" t="s">
        <v>17</v>
      </c>
    </row>
    <row r="29" spans="1:28" s="39" customFormat="1" x14ac:dyDescent="0.25">
      <c r="A29" s="171" t="s">
        <v>3</v>
      </c>
      <c r="B29" s="172"/>
      <c r="C29" s="172"/>
      <c r="D29" s="173"/>
      <c r="E29" s="27">
        <v>42763</v>
      </c>
      <c r="F29" s="19">
        <v>42763</v>
      </c>
      <c r="G29" s="19">
        <v>42763</v>
      </c>
      <c r="H29" s="19">
        <v>42763</v>
      </c>
      <c r="I29" s="19">
        <v>42763</v>
      </c>
      <c r="J29" s="21">
        <v>42763</v>
      </c>
      <c r="K29" s="24" t="s">
        <v>9</v>
      </c>
      <c r="L29" s="25" t="s">
        <v>9</v>
      </c>
      <c r="M29" s="25" t="s">
        <v>9</v>
      </c>
      <c r="N29" s="25" t="s">
        <v>9</v>
      </c>
      <c r="O29" s="25" t="s">
        <v>9</v>
      </c>
      <c r="P29" s="70" t="s">
        <v>9</v>
      </c>
      <c r="Q29" s="18">
        <v>42801</v>
      </c>
      <c r="R29" s="19">
        <v>42801</v>
      </c>
      <c r="S29" s="19">
        <v>42801</v>
      </c>
      <c r="T29" s="19">
        <v>42801</v>
      </c>
      <c r="U29" s="19">
        <v>42801</v>
      </c>
      <c r="V29" s="20">
        <v>42801</v>
      </c>
      <c r="W29" s="27" t="s">
        <v>9</v>
      </c>
      <c r="X29" s="19" t="s">
        <v>9</v>
      </c>
      <c r="Y29" s="19" t="s">
        <v>9</v>
      </c>
      <c r="Z29" s="19" t="s">
        <v>9</v>
      </c>
      <c r="AA29" s="19" t="s">
        <v>9</v>
      </c>
      <c r="AB29" s="20" t="s">
        <v>9</v>
      </c>
    </row>
    <row r="30" spans="1:28" s="39" customFormat="1" x14ac:dyDescent="0.25">
      <c r="A30" s="156" t="s">
        <v>4</v>
      </c>
      <c r="B30" s="157"/>
      <c r="C30" s="157"/>
      <c r="D30" s="158"/>
      <c r="E30" s="12">
        <v>42763</v>
      </c>
      <c r="F30" s="14">
        <v>42762</v>
      </c>
      <c r="G30" s="14">
        <v>42762</v>
      </c>
      <c r="H30" s="14">
        <v>42763</v>
      </c>
      <c r="I30" s="14">
        <v>42763</v>
      </c>
      <c r="J30" s="22">
        <v>42771</v>
      </c>
      <c r="K30" s="8">
        <v>43028</v>
      </c>
      <c r="L30" s="14">
        <v>43028</v>
      </c>
      <c r="M30" s="14">
        <v>43028</v>
      </c>
      <c r="N30" s="14">
        <v>43029</v>
      </c>
      <c r="O30" s="14">
        <v>43029</v>
      </c>
      <c r="P30" s="22">
        <v>43028</v>
      </c>
      <c r="Q30" s="8">
        <v>42796</v>
      </c>
      <c r="R30" s="14">
        <v>42796</v>
      </c>
      <c r="S30" s="14">
        <v>42796</v>
      </c>
      <c r="T30" s="14">
        <v>42797</v>
      </c>
      <c r="U30" s="14">
        <v>42797</v>
      </c>
      <c r="V30" s="15">
        <v>42796</v>
      </c>
      <c r="W30" s="12">
        <v>43030</v>
      </c>
      <c r="X30" s="14">
        <v>43028</v>
      </c>
      <c r="Y30" s="14">
        <v>43028</v>
      </c>
      <c r="Z30" s="14">
        <v>43030</v>
      </c>
      <c r="AA30" s="14">
        <v>43030</v>
      </c>
      <c r="AB30" s="15">
        <v>43028</v>
      </c>
    </row>
    <row r="31" spans="1:28" s="39" customFormat="1" x14ac:dyDescent="0.25">
      <c r="A31" s="156" t="s">
        <v>6</v>
      </c>
      <c r="B31" s="157"/>
      <c r="C31" s="157"/>
      <c r="D31" s="158"/>
      <c r="E31" s="12">
        <v>42763</v>
      </c>
      <c r="F31" s="14">
        <v>42762</v>
      </c>
      <c r="G31" s="14">
        <v>42762</v>
      </c>
      <c r="H31" s="14">
        <v>42763</v>
      </c>
      <c r="I31" s="14">
        <v>42763</v>
      </c>
      <c r="J31" s="22">
        <v>42769</v>
      </c>
      <c r="K31" s="8">
        <v>43028</v>
      </c>
      <c r="L31" s="14">
        <v>43028</v>
      </c>
      <c r="M31" s="14">
        <v>43028</v>
      </c>
      <c r="N31" s="14">
        <v>43029</v>
      </c>
      <c r="O31" s="14">
        <v>43029</v>
      </c>
      <c r="P31" s="22">
        <v>43028</v>
      </c>
      <c r="Q31" s="8">
        <v>42796</v>
      </c>
      <c r="R31" s="14">
        <v>42796</v>
      </c>
      <c r="S31" s="14">
        <v>42796</v>
      </c>
      <c r="T31" s="14">
        <v>42797</v>
      </c>
      <c r="U31" s="14">
        <v>42797</v>
      </c>
      <c r="V31" s="15">
        <v>42796</v>
      </c>
      <c r="W31" s="12">
        <v>43029</v>
      </c>
      <c r="X31" s="14">
        <v>43027</v>
      </c>
      <c r="Y31" s="14">
        <v>43027</v>
      </c>
      <c r="Z31" s="14">
        <v>43029</v>
      </c>
      <c r="AA31" s="14">
        <v>43029</v>
      </c>
      <c r="AB31" s="15">
        <v>43027</v>
      </c>
    </row>
    <row r="32" spans="1:28" s="39" customFormat="1" x14ac:dyDescent="0.25">
      <c r="A32" s="156" t="s">
        <v>7</v>
      </c>
      <c r="B32" s="157"/>
      <c r="C32" s="157"/>
      <c r="D32" s="158"/>
      <c r="E32" s="12">
        <v>42768</v>
      </c>
      <c r="F32" s="14">
        <v>42768</v>
      </c>
      <c r="G32" s="14">
        <v>42768</v>
      </c>
      <c r="H32" s="14">
        <v>42768</v>
      </c>
      <c r="I32" s="14">
        <v>42768</v>
      </c>
      <c r="J32" s="22">
        <v>42773</v>
      </c>
      <c r="K32" s="8">
        <v>43036</v>
      </c>
      <c r="L32" s="14">
        <v>43036</v>
      </c>
      <c r="M32" s="14">
        <v>43036</v>
      </c>
      <c r="N32" s="14">
        <v>43036</v>
      </c>
      <c r="O32" s="14">
        <v>43036</v>
      </c>
      <c r="P32" s="22">
        <v>43036</v>
      </c>
      <c r="Q32" s="8">
        <v>42801</v>
      </c>
      <c r="R32" s="14">
        <v>42801</v>
      </c>
      <c r="S32" s="14">
        <v>42801</v>
      </c>
      <c r="T32" s="14">
        <v>42801</v>
      </c>
      <c r="U32" s="14">
        <v>42801</v>
      </c>
      <c r="V32" s="15">
        <v>42801</v>
      </c>
      <c r="W32" s="12">
        <v>43033</v>
      </c>
      <c r="X32" s="14">
        <v>43033</v>
      </c>
      <c r="Y32" s="14">
        <v>43033</v>
      </c>
      <c r="Z32" s="14">
        <v>43033</v>
      </c>
      <c r="AA32" s="14">
        <v>43033</v>
      </c>
      <c r="AB32" s="15">
        <v>43033</v>
      </c>
    </row>
    <row r="33" spans="1:28" s="39" customFormat="1" x14ac:dyDescent="0.25">
      <c r="A33" s="156" t="s">
        <v>23</v>
      </c>
      <c r="B33" s="157"/>
      <c r="C33" s="157"/>
      <c r="D33" s="158"/>
      <c r="E33" s="12">
        <v>42770</v>
      </c>
      <c r="F33" s="14">
        <v>42770</v>
      </c>
      <c r="G33" s="14">
        <v>42770</v>
      </c>
      <c r="H33" s="14">
        <v>42770</v>
      </c>
      <c r="I33" s="14">
        <v>42770</v>
      </c>
      <c r="J33" s="22">
        <v>42770</v>
      </c>
      <c r="K33" s="8">
        <v>43050</v>
      </c>
      <c r="L33" s="14">
        <v>43050</v>
      </c>
      <c r="M33" s="14">
        <v>43050</v>
      </c>
      <c r="N33" s="14">
        <v>43050</v>
      </c>
      <c r="O33" s="14">
        <v>43050</v>
      </c>
      <c r="P33" s="22">
        <v>43050</v>
      </c>
      <c r="Q33" s="8">
        <v>42823</v>
      </c>
      <c r="R33" s="14">
        <v>42823</v>
      </c>
      <c r="S33" s="14">
        <v>42823</v>
      </c>
      <c r="T33" s="14">
        <v>42823</v>
      </c>
      <c r="U33" s="14">
        <v>42823</v>
      </c>
      <c r="V33" s="15">
        <v>42823</v>
      </c>
      <c r="W33" s="12">
        <v>43090</v>
      </c>
      <c r="X33" s="14">
        <v>43047</v>
      </c>
      <c r="Y33" s="14">
        <v>43047</v>
      </c>
      <c r="Z33" s="14">
        <v>43050</v>
      </c>
      <c r="AA33" s="14">
        <v>43050</v>
      </c>
      <c r="AB33" s="15">
        <v>43047</v>
      </c>
    </row>
    <row r="34" spans="1:28" s="39" customFormat="1" x14ac:dyDescent="0.25">
      <c r="A34" s="156" t="s">
        <v>8</v>
      </c>
      <c r="B34" s="157"/>
      <c r="C34" s="157"/>
      <c r="D34" s="158"/>
      <c r="E34" s="12" t="s">
        <v>11</v>
      </c>
      <c r="F34" s="14" t="s">
        <v>11</v>
      </c>
      <c r="G34" s="14" t="s">
        <v>11</v>
      </c>
      <c r="H34" s="14" t="s">
        <v>11</v>
      </c>
      <c r="I34" s="14" t="s">
        <v>11</v>
      </c>
      <c r="J34" s="22" t="s">
        <v>11</v>
      </c>
      <c r="K34" s="8" t="s">
        <v>11</v>
      </c>
      <c r="L34" s="14" t="s">
        <v>11</v>
      </c>
      <c r="M34" s="14" t="s">
        <v>11</v>
      </c>
      <c r="N34" s="14" t="s">
        <v>11</v>
      </c>
      <c r="O34" s="14" t="s">
        <v>11</v>
      </c>
      <c r="P34" s="22" t="s">
        <v>11</v>
      </c>
      <c r="Q34" s="8">
        <v>42811</v>
      </c>
      <c r="R34" s="14">
        <v>42811</v>
      </c>
      <c r="S34" s="14">
        <v>42811</v>
      </c>
      <c r="T34" s="14">
        <v>42811</v>
      </c>
      <c r="U34" s="14">
        <v>42811</v>
      </c>
      <c r="V34" s="15">
        <v>42811</v>
      </c>
      <c r="W34" s="12">
        <v>43089</v>
      </c>
      <c r="X34" s="14">
        <v>43047</v>
      </c>
      <c r="Y34" s="14">
        <v>43047</v>
      </c>
      <c r="Z34" s="14">
        <v>43047</v>
      </c>
      <c r="AA34" s="14">
        <v>43047</v>
      </c>
      <c r="AB34" s="15">
        <v>43047</v>
      </c>
    </row>
    <row r="35" spans="1:28" s="39" customFormat="1" ht="15.75" thickBot="1" x14ac:dyDescent="0.3">
      <c r="A35" s="159" t="s">
        <v>10</v>
      </c>
      <c r="B35" s="160"/>
      <c r="C35" s="160"/>
      <c r="D35" s="161"/>
      <c r="E35" s="13">
        <v>42762</v>
      </c>
      <c r="F35" s="16">
        <v>42762</v>
      </c>
      <c r="G35" s="16">
        <v>42762</v>
      </c>
      <c r="H35" s="16">
        <v>42762</v>
      </c>
      <c r="I35" s="16">
        <v>42762</v>
      </c>
      <c r="J35" s="23">
        <v>42762</v>
      </c>
      <c r="K35" s="11">
        <v>43029</v>
      </c>
      <c r="L35" s="16">
        <v>43029</v>
      </c>
      <c r="M35" s="16">
        <v>43029</v>
      </c>
      <c r="N35" s="16">
        <v>43029</v>
      </c>
      <c r="O35" s="16">
        <v>43029</v>
      </c>
      <c r="P35" s="23">
        <v>43029</v>
      </c>
      <c r="Q35" s="11">
        <v>42797</v>
      </c>
      <c r="R35" s="16">
        <v>42797</v>
      </c>
      <c r="S35" s="16">
        <v>42797</v>
      </c>
      <c r="T35" s="16">
        <v>42797</v>
      </c>
      <c r="U35" s="16">
        <v>42797</v>
      </c>
      <c r="V35" s="17">
        <v>42797</v>
      </c>
      <c r="W35" s="13">
        <v>43083</v>
      </c>
      <c r="X35" s="16">
        <v>43027</v>
      </c>
      <c r="Y35" s="16">
        <v>43027</v>
      </c>
      <c r="Z35" s="16">
        <v>43029</v>
      </c>
      <c r="AA35" s="16">
        <v>43029</v>
      </c>
      <c r="AB35" s="17">
        <v>43027</v>
      </c>
    </row>
    <row r="36" spans="1:28" s="39" customFormat="1" x14ac:dyDescent="0.25"/>
    <row r="37" spans="1:28" ht="15" customHeight="1" thickBot="1" x14ac:dyDescent="0.3"/>
    <row r="38" spans="1:28" ht="15.75" thickBot="1" x14ac:dyDescent="0.3">
      <c r="A38" s="143" t="s">
        <v>19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5"/>
    </row>
    <row r="39" spans="1:28" ht="15.75" customHeight="1" thickBot="1" x14ac:dyDescent="0.3">
      <c r="A39" s="164" t="s">
        <v>22</v>
      </c>
      <c r="B39" s="164" t="s">
        <v>28</v>
      </c>
      <c r="C39" s="164" t="s">
        <v>44</v>
      </c>
      <c r="D39" s="162" t="s">
        <v>27</v>
      </c>
      <c r="E39" s="140" t="s">
        <v>1</v>
      </c>
      <c r="F39" s="141"/>
      <c r="G39" s="141"/>
      <c r="H39" s="141"/>
      <c r="I39" s="141"/>
      <c r="J39" s="142"/>
      <c r="K39" s="140" t="s">
        <v>2</v>
      </c>
      <c r="L39" s="141"/>
      <c r="M39" s="141"/>
      <c r="N39" s="141"/>
      <c r="O39" s="141"/>
      <c r="P39" s="142"/>
      <c r="Q39" s="140" t="s">
        <v>25</v>
      </c>
      <c r="R39" s="141"/>
      <c r="S39" s="141"/>
      <c r="T39" s="141"/>
      <c r="U39" s="141"/>
      <c r="V39" s="142"/>
      <c r="W39" s="140" t="s">
        <v>26</v>
      </c>
      <c r="X39" s="141"/>
      <c r="Y39" s="141"/>
      <c r="Z39" s="141"/>
      <c r="AA39" s="141"/>
      <c r="AB39" s="142"/>
    </row>
    <row r="40" spans="1:28" ht="40.5" customHeight="1" thickBot="1" x14ac:dyDescent="0.3">
      <c r="A40" s="177"/>
      <c r="B40" s="165"/>
      <c r="C40" s="165"/>
      <c r="D40" s="163"/>
      <c r="E40" s="66" t="s">
        <v>12</v>
      </c>
      <c r="F40" s="67" t="s">
        <v>13</v>
      </c>
      <c r="G40" s="67" t="s">
        <v>14</v>
      </c>
      <c r="H40" s="67" t="s">
        <v>15</v>
      </c>
      <c r="I40" s="67" t="s">
        <v>16</v>
      </c>
      <c r="J40" s="68" t="s">
        <v>17</v>
      </c>
      <c r="K40" s="66" t="s">
        <v>12</v>
      </c>
      <c r="L40" s="67" t="s">
        <v>13</v>
      </c>
      <c r="M40" s="67" t="s">
        <v>14</v>
      </c>
      <c r="N40" s="67" t="s">
        <v>15</v>
      </c>
      <c r="O40" s="67" t="s">
        <v>16</v>
      </c>
      <c r="P40" s="69" t="s">
        <v>17</v>
      </c>
      <c r="Q40" s="66" t="s">
        <v>12</v>
      </c>
      <c r="R40" s="67" t="s">
        <v>13</v>
      </c>
      <c r="S40" s="67" t="s">
        <v>14</v>
      </c>
      <c r="T40" s="67" t="s">
        <v>15</v>
      </c>
      <c r="U40" s="67" t="s">
        <v>16</v>
      </c>
      <c r="V40" s="68" t="s">
        <v>17</v>
      </c>
      <c r="W40" s="60" t="s">
        <v>12</v>
      </c>
      <c r="X40" s="61" t="s">
        <v>13</v>
      </c>
      <c r="Y40" s="61" t="s">
        <v>14</v>
      </c>
      <c r="Z40" s="61" t="s">
        <v>15</v>
      </c>
      <c r="AA40" s="61" t="s">
        <v>16</v>
      </c>
      <c r="AB40" s="62" t="s">
        <v>17</v>
      </c>
    </row>
    <row r="41" spans="1:28" x14ac:dyDescent="0.25">
      <c r="A41" s="174" t="s">
        <v>35</v>
      </c>
      <c r="B41" s="130" t="s">
        <v>29</v>
      </c>
      <c r="C41" s="119" t="s">
        <v>45</v>
      </c>
      <c r="D41" s="1">
        <v>0</v>
      </c>
      <c r="E41" s="29">
        <f t="shared" ref="E41:J41" si="0">E29-E5</f>
        <v>1</v>
      </c>
      <c r="F41" s="30">
        <f t="shared" si="0"/>
        <v>2</v>
      </c>
      <c r="G41" s="30">
        <f t="shared" si="0"/>
        <v>2</v>
      </c>
      <c r="H41" s="30">
        <f t="shared" si="0"/>
        <v>1</v>
      </c>
      <c r="I41" s="30">
        <f t="shared" si="0"/>
        <v>1</v>
      </c>
      <c r="J41" s="43">
        <f t="shared" si="0"/>
        <v>2</v>
      </c>
      <c r="K41" s="24" t="s">
        <v>9</v>
      </c>
      <c r="L41" s="25" t="s">
        <v>9</v>
      </c>
      <c r="M41" s="25" t="s">
        <v>9</v>
      </c>
      <c r="N41" s="25" t="s">
        <v>9</v>
      </c>
      <c r="O41" s="25" t="s">
        <v>9</v>
      </c>
      <c r="P41" s="26" t="s">
        <v>9</v>
      </c>
      <c r="Q41" s="29">
        <f>Q29-Q5</f>
        <v>6</v>
      </c>
      <c r="R41" s="30">
        <f>R29-R5</f>
        <v>6</v>
      </c>
      <c r="S41" s="30">
        <f t="shared" ref="S41:U41" si="1">S29-S5</f>
        <v>6</v>
      </c>
      <c r="T41" s="30">
        <f t="shared" si="1"/>
        <v>5</v>
      </c>
      <c r="U41" s="30">
        <f t="shared" si="1"/>
        <v>5</v>
      </c>
      <c r="V41" s="43">
        <f>V29-V5</f>
        <v>6</v>
      </c>
      <c r="W41" s="35" t="s">
        <v>9</v>
      </c>
      <c r="X41" s="36" t="s">
        <v>9</v>
      </c>
      <c r="Y41" s="36" t="s">
        <v>9</v>
      </c>
      <c r="Z41" s="36" t="s">
        <v>9</v>
      </c>
      <c r="AA41" s="36" t="s">
        <v>9</v>
      </c>
      <c r="AB41" s="37" t="s">
        <v>9</v>
      </c>
    </row>
    <row r="42" spans="1:28" x14ac:dyDescent="0.25">
      <c r="A42" s="175"/>
      <c r="B42" s="131"/>
      <c r="C42" s="120"/>
      <c r="D42" s="2">
        <v>10</v>
      </c>
      <c r="E42" s="32">
        <f>E29-E5</f>
        <v>1</v>
      </c>
      <c r="F42" s="28">
        <f>F29-F5</f>
        <v>2</v>
      </c>
      <c r="G42" s="28">
        <f>G29-G5</f>
        <v>2</v>
      </c>
      <c r="H42" s="28">
        <f>H29-H5</f>
        <v>1</v>
      </c>
      <c r="I42" s="28">
        <f t="shared" ref="I42:J42" si="2">I29-I5</f>
        <v>1</v>
      </c>
      <c r="J42" s="44">
        <f t="shared" si="2"/>
        <v>2</v>
      </c>
      <c r="K42" s="4" t="s">
        <v>9</v>
      </c>
      <c r="L42" s="5" t="s">
        <v>9</v>
      </c>
      <c r="M42" s="5" t="s">
        <v>9</v>
      </c>
      <c r="N42" s="5" t="s">
        <v>9</v>
      </c>
      <c r="O42" s="5" t="s">
        <v>9</v>
      </c>
      <c r="P42" s="6" t="s">
        <v>9</v>
      </c>
      <c r="Q42" s="32">
        <f t="shared" ref="Q42:V42" si="3">Q29-Q5</f>
        <v>6</v>
      </c>
      <c r="R42" s="28">
        <f t="shared" si="3"/>
        <v>6</v>
      </c>
      <c r="S42" s="28">
        <f t="shared" si="3"/>
        <v>6</v>
      </c>
      <c r="T42" s="28">
        <f t="shared" si="3"/>
        <v>5</v>
      </c>
      <c r="U42" s="28">
        <f t="shared" si="3"/>
        <v>5</v>
      </c>
      <c r="V42" s="44">
        <f t="shared" si="3"/>
        <v>6</v>
      </c>
      <c r="W42" s="4" t="s">
        <v>9</v>
      </c>
      <c r="X42" s="5" t="s">
        <v>9</v>
      </c>
      <c r="Y42" s="5" t="s">
        <v>9</v>
      </c>
      <c r="Z42" s="5" t="s">
        <v>9</v>
      </c>
      <c r="AA42" s="5" t="s">
        <v>9</v>
      </c>
      <c r="AB42" s="6" t="s">
        <v>9</v>
      </c>
    </row>
    <row r="43" spans="1:28" x14ac:dyDescent="0.25">
      <c r="A43" s="175"/>
      <c r="B43" s="131"/>
      <c r="C43" s="120"/>
      <c r="D43" s="2">
        <v>20</v>
      </c>
      <c r="E43" s="32">
        <f>E29-E5</f>
        <v>1</v>
      </c>
      <c r="F43" s="28">
        <f>F29-F5</f>
        <v>2</v>
      </c>
      <c r="G43" s="28">
        <f>G29-G5</f>
        <v>2</v>
      </c>
      <c r="H43" s="28">
        <f>H29-H5</f>
        <v>1</v>
      </c>
      <c r="I43" s="28">
        <f t="shared" ref="I43:J43" si="4">I29-I5</f>
        <v>1</v>
      </c>
      <c r="J43" s="44">
        <f t="shared" si="4"/>
        <v>2</v>
      </c>
      <c r="K43" s="4" t="s">
        <v>9</v>
      </c>
      <c r="L43" s="5" t="s">
        <v>9</v>
      </c>
      <c r="M43" s="5" t="s">
        <v>9</v>
      </c>
      <c r="N43" s="5" t="s">
        <v>9</v>
      </c>
      <c r="O43" s="5" t="s">
        <v>9</v>
      </c>
      <c r="P43" s="6" t="s">
        <v>9</v>
      </c>
      <c r="Q43" s="32">
        <f t="shared" ref="Q43:V43" si="5">Q29-Q5</f>
        <v>6</v>
      </c>
      <c r="R43" s="28">
        <f t="shared" si="5"/>
        <v>6</v>
      </c>
      <c r="S43" s="28">
        <f t="shared" si="5"/>
        <v>6</v>
      </c>
      <c r="T43" s="28">
        <f t="shared" si="5"/>
        <v>5</v>
      </c>
      <c r="U43" s="28">
        <f t="shared" si="5"/>
        <v>5</v>
      </c>
      <c r="V43" s="44">
        <f t="shared" si="5"/>
        <v>6</v>
      </c>
      <c r="W43" s="4" t="s">
        <v>9</v>
      </c>
      <c r="X43" s="5" t="s">
        <v>9</v>
      </c>
      <c r="Y43" s="5" t="s">
        <v>9</v>
      </c>
      <c r="Z43" s="5" t="s">
        <v>9</v>
      </c>
      <c r="AA43" s="5" t="s">
        <v>9</v>
      </c>
      <c r="AB43" s="6" t="s">
        <v>9</v>
      </c>
    </row>
    <row r="44" spans="1:28" x14ac:dyDescent="0.25">
      <c r="A44" s="175"/>
      <c r="B44" s="131"/>
      <c r="C44" s="120"/>
      <c r="D44" s="2">
        <v>30</v>
      </c>
      <c r="E44" s="32">
        <f>E29-E5</f>
        <v>1</v>
      </c>
      <c r="F44" s="45"/>
      <c r="G44" s="45"/>
      <c r="H44" s="45"/>
      <c r="I44" s="45"/>
      <c r="J44" s="47"/>
      <c r="K44" s="4" t="s">
        <v>9</v>
      </c>
      <c r="L44" s="45"/>
      <c r="M44" s="45"/>
      <c r="N44" s="45"/>
      <c r="O44" s="45"/>
      <c r="P44" s="46"/>
      <c r="Q44" s="32">
        <f>Q29-Q5</f>
        <v>6</v>
      </c>
      <c r="R44" s="45"/>
      <c r="S44" s="45"/>
      <c r="T44" s="45"/>
      <c r="U44" s="45"/>
      <c r="V44" s="47"/>
      <c r="W44" s="4" t="s">
        <v>9</v>
      </c>
      <c r="X44" s="45"/>
      <c r="Y44" s="45"/>
      <c r="Z44" s="45"/>
      <c r="AA44" s="45"/>
      <c r="AB44" s="46"/>
    </row>
    <row r="45" spans="1:28" x14ac:dyDescent="0.25">
      <c r="A45" s="175"/>
      <c r="B45" s="131"/>
      <c r="C45" s="120"/>
      <c r="D45" s="2">
        <v>70</v>
      </c>
      <c r="E45" s="32">
        <f>E29-E5</f>
        <v>1</v>
      </c>
      <c r="F45" s="45"/>
      <c r="G45" s="45"/>
      <c r="H45" s="45"/>
      <c r="I45" s="45"/>
      <c r="J45" s="47"/>
      <c r="K45" s="4" t="s">
        <v>9</v>
      </c>
      <c r="L45" s="45"/>
      <c r="M45" s="45"/>
      <c r="N45" s="45"/>
      <c r="O45" s="45"/>
      <c r="P45" s="46"/>
      <c r="Q45" s="32">
        <f>Q29-Q5</f>
        <v>6</v>
      </c>
      <c r="R45" s="45"/>
      <c r="S45" s="45"/>
      <c r="T45" s="45"/>
      <c r="U45" s="45"/>
      <c r="V45" s="47"/>
      <c r="W45" s="4" t="s">
        <v>9</v>
      </c>
      <c r="X45" s="45"/>
      <c r="Y45" s="45"/>
      <c r="Z45" s="45"/>
      <c r="AA45" s="45"/>
      <c r="AB45" s="46"/>
    </row>
    <row r="46" spans="1:28" ht="15.75" thickBot="1" x14ac:dyDescent="0.3">
      <c r="A46" s="176"/>
      <c r="B46" s="132"/>
      <c r="C46" s="121"/>
      <c r="D46" s="3">
        <v>100</v>
      </c>
      <c r="E46" s="34">
        <f>E29-E5</f>
        <v>1</v>
      </c>
      <c r="F46" s="48"/>
      <c r="G46" s="48"/>
      <c r="H46" s="48"/>
      <c r="I46" s="48"/>
      <c r="J46" s="50"/>
      <c r="K46" s="7" t="s">
        <v>9</v>
      </c>
      <c r="L46" s="48"/>
      <c r="M46" s="48"/>
      <c r="N46" s="48"/>
      <c r="O46" s="48"/>
      <c r="P46" s="49"/>
      <c r="Q46" s="34">
        <f>Q29-Q5</f>
        <v>6</v>
      </c>
      <c r="R46" s="48"/>
      <c r="S46" s="48"/>
      <c r="T46" s="48"/>
      <c r="U46" s="48"/>
      <c r="V46" s="50"/>
      <c r="W46" s="7" t="s">
        <v>9</v>
      </c>
      <c r="X46" s="48"/>
      <c r="Y46" s="48"/>
      <c r="Z46" s="48"/>
      <c r="AA46" s="48"/>
      <c r="AB46" s="49"/>
    </row>
    <row r="47" spans="1:28" x14ac:dyDescent="0.25">
      <c r="A47" s="130" t="s">
        <v>4</v>
      </c>
      <c r="B47" s="130" t="s">
        <v>5</v>
      </c>
      <c r="C47" s="119" t="s">
        <v>46</v>
      </c>
      <c r="D47" s="1">
        <v>0</v>
      </c>
      <c r="E47" s="29">
        <f>E30-E6</f>
        <v>1</v>
      </c>
      <c r="F47" s="30">
        <f>F30-F6</f>
        <v>1</v>
      </c>
      <c r="G47" s="30">
        <f>G30-G6</f>
        <v>1</v>
      </c>
      <c r="H47" s="30">
        <f>H30-H6</f>
        <v>1</v>
      </c>
      <c r="I47" s="30">
        <f>I30-I6</f>
        <v>1</v>
      </c>
      <c r="J47" s="31">
        <f>J30-J6</f>
        <v>10</v>
      </c>
      <c r="K47" s="29">
        <f t="shared" ref="K47:P47" si="6">K30-K6</f>
        <v>1</v>
      </c>
      <c r="L47" s="30">
        <f t="shared" si="6"/>
        <v>1</v>
      </c>
      <c r="M47" s="30">
        <f t="shared" si="6"/>
        <v>1</v>
      </c>
      <c r="N47" s="30">
        <f t="shared" si="6"/>
        <v>1</v>
      </c>
      <c r="O47" s="30">
        <f t="shared" si="6"/>
        <v>1</v>
      </c>
      <c r="P47" s="31">
        <f t="shared" si="6"/>
        <v>1</v>
      </c>
      <c r="Q47" s="29">
        <f>Q30-Q6</f>
        <v>1</v>
      </c>
      <c r="R47" s="30">
        <f t="shared" ref="R47:AB47" si="7">R30-R6</f>
        <v>1</v>
      </c>
      <c r="S47" s="30">
        <f t="shared" si="7"/>
        <v>1</v>
      </c>
      <c r="T47" s="30">
        <f t="shared" si="7"/>
        <v>1</v>
      </c>
      <c r="U47" s="30">
        <f t="shared" si="7"/>
        <v>1</v>
      </c>
      <c r="V47" s="31">
        <f t="shared" si="7"/>
        <v>1</v>
      </c>
      <c r="W47" s="29">
        <f>W30-W6</f>
        <v>2</v>
      </c>
      <c r="X47" s="30">
        <f t="shared" si="7"/>
        <v>2</v>
      </c>
      <c r="Y47" s="30">
        <f t="shared" si="7"/>
        <v>2</v>
      </c>
      <c r="Z47" s="30">
        <f t="shared" si="7"/>
        <v>2</v>
      </c>
      <c r="AA47" s="30">
        <f t="shared" si="7"/>
        <v>2</v>
      </c>
      <c r="AB47" s="31">
        <f t="shared" si="7"/>
        <v>2</v>
      </c>
    </row>
    <row r="48" spans="1:28" x14ac:dyDescent="0.25">
      <c r="A48" s="131"/>
      <c r="B48" s="131"/>
      <c r="C48" s="120"/>
      <c r="D48" s="2">
        <v>10</v>
      </c>
      <c r="E48" s="32">
        <f t="shared" ref="E48:J48" si="8">E30-E6</f>
        <v>1</v>
      </c>
      <c r="F48" s="28">
        <f t="shared" si="8"/>
        <v>1</v>
      </c>
      <c r="G48" s="28">
        <f t="shared" si="8"/>
        <v>1</v>
      </c>
      <c r="H48" s="28">
        <f t="shared" si="8"/>
        <v>1</v>
      </c>
      <c r="I48" s="28">
        <f t="shared" si="8"/>
        <v>1</v>
      </c>
      <c r="J48" s="33">
        <f t="shared" si="8"/>
        <v>10</v>
      </c>
      <c r="K48" s="32">
        <f t="shared" ref="K48:AB48" si="9">K30-K6</f>
        <v>1</v>
      </c>
      <c r="L48" s="28">
        <f t="shared" si="9"/>
        <v>1</v>
      </c>
      <c r="M48" s="28">
        <f t="shared" si="9"/>
        <v>1</v>
      </c>
      <c r="N48" s="28">
        <f t="shared" si="9"/>
        <v>1</v>
      </c>
      <c r="O48" s="28">
        <f t="shared" si="9"/>
        <v>1</v>
      </c>
      <c r="P48" s="33">
        <f t="shared" si="9"/>
        <v>1</v>
      </c>
      <c r="Q48" s="32">
        <f t="shared" si="9"/>
        <v>1</v>
      </c>
      <c r="R48" s="28">
        <f t="shared" si="9"/>
        <v>1</v>
      </c>
      <c r="S48" s="28">
        <f t="shared" si="9"/>
        <v>1</v>
      </c>
      <c r="T48" s="28">
        <f t="shared" si="9"/>
        <v>1</v>
      </c>
      <c r="U48" s="28">
        <f t="shared" si="9"/>
        <v>1</v>
      </c>
      <c r="V48" s="33">
        <f t="shared" si="9"/>
        <v>1</v>
      </c>
      <c r="W48" s="32" t="s">
        <v>24</v>
      </c>
      <c r="X48" s="28">
        <f t="shared" si="9"/>
        <v>2</v>
      </c>
      <c r="Y48" s="28">
        <f t="shared" si="9"/>
        <v>2</v>
      </c>
      <c r="Z48" s="28">
        <f t="shared" si="9"/>
        <v>2</v>
      </c>
      <c r="AA48" s="28">
        <f t="shared" si="9"/>
        <v>2</v>
      </c>
      <c r="AB48" s="33">
        <f t="shared" si="9"/>
        <v>2</v>
      </c>
    </row>
    <row r="49" spans="1:28" x14ac:dyDescent="0.25">
      <c r="A49" s="131"/>
      <c r="B49" s="131"/>
      <c r="C49" s="120"/>
      <c r="D49" s="2">
        <v>20</v>
      </c>
      <c r="E49" s="32">
        <f t="shared" ref="E49:K49" si="10">E30-E6</f>
        <v>1</v>
      </c>
      <c r="F49" s="28">
        <f t="shared" si="10"/>
        <v>1</v>
      </c>
      <c r="G49" s="28">
        <f t="shared" si="10"/>
        <v>1</v>
      </c>
      <c r="H49" s="28">
        <f t="shared" si="10"/>
        <v>1</v>
      </c>
      <c r="I49" s="28">
        <f t="shared" si="10"/>
        <v>1</v>
      </c>
      <c r="J49" s="33">
        <f t="shared" si="10"/>
        <v>10</v>
      </c>
      <c r="K49" s="32">
        <f t="shared" si="10"/>
        <v>1</v>
      </c>
      <c r="L49" s="28" t="s">
        <v>24</v>
      </c>
      <c r="M49" s="28">
        <f t="shared" ref="M49:AB49" si="11">M30-M6</f>
        <v>1</v>
      </c>
      <c r="N49" s="28">
        <f t="shared" si="11"/>
        <v>1</v>
      </c>
      <c r="O49" s="28">
        <f t="shared" si="11"/>
        <v>1</v>
      </c>
      <c r="P49" s="33">
        <f t="shared" si="11"/>
        <v>1</v>
      </c>
      <c r="Q49" s="32">
        <f t="shared" si="11"/>
        <v>1</v>
      </c>
      <c r="R49" s="28">
        <f t="shared" si="11"/>
        <v>1</v>
      </c>
      <c r="S49" s="28">
        <f t="shared" si="11"/>
        <v>1</v>
      </c>
      <c r="T49" s="28">
        <f t="shared" si="11"/>
        <v>1</v>
      </c>
      <c r="U49" s="28">
        <f t="shared" si="11"/>
        <v>1</v>
      </c>
      <c r="V49" s="33">
        <f t="shared" si="11"/>
        <v>1</v>
      </c>
      <c r="W49" s="32" t="s">
        <v>24</v>
      </c>
      <c r="X49" s="28">
        <f t="shared" si="11"/>
        <v>2</v>
      </c>
      <c r="Y49" s="28">
        <f t="shared" si="11"/>
        <v>2</v>
      </c>
      <c r="Z49" s="28">
        <f t="shared" si="11"/>
        <v>2</v>
      </c>
      <c r="AA49" s="28">
        <f t="shared" si="11"/>
        <v>2</v>
      </c>
      <c r="AB49" s="33">
        <f t="shared" si="11"/>
        <v>2</v>
      </c>
    </row>
    <row r="50" spans="1:28" x14ac:dyDescent="0.25">
      <c r="A50" s="131"/>
      <c r="B50" s="131"/>
      <c r="C50" s="120"/>
      <c r="D50" s="2">
        <v>30</v>
      </c>
      <c r="E50" s="32">
        <f>E30-E6</f>
        <v>1</v>
      </c>
      <c r="F50" s="45"/>
      <c r="G50" s="45"/>
      <c r="H50" s="45"/>
      <c r="I50" s="45"/>
      <c r="J50" s="46"/>
      <c r="K50" s="32">
        <f>K30-K6</f>
        <v>1</v>
      </c>
      <c r="L50" s="45"/>
      <c r="M50" s="45"/>
      <c r="N50" s="45"/>
      <c r="O50" s="45"/>
      <c r="P50" s="46"/>
      <c r="Q50" s="32">
        <f>Q30-Q6</f>
        <v>1</v>
      </c>
      <c r="R50" s="45"/>
      <c r="S50" s="45"/>
      <c r="T50" s="45"/>
      <c r="U50" s="45"/>
      <c r="V50" s="46"/>
      <c r="W50" s="32" t="s">
        <v>24</v>
      </c>
      <c r="X50" s="45"/>
      <c r="Y50" s="45"/>
      <c r="Z50" s="45"/>
      <c r="AA50" s="45"/>
      <c r="AB50" s="46"/>
    </row>
    <row r="51" spans="1:28" x14ac:dyDescent="0.25">
      <c r="A51" s="131"/>
      <c r="B51" s="131"/>
      <c r="C51" s="120"/>
      <c r="D51" s="2">
        <v>70</v>
      </c>
      <c r="E51" s="32">
        <f>E30-E6</f>
        <v>1</v>
      </c>
      <c r="F51" s="45"/>
      <c r="G51" s="45"/>
      <c r="H51" s="45"/>
      <c r="I51" s="45"/>
      <c r="J51" s="46"/>
      <c r="K51" s="32">
        <f>K30-K6</f>
        <v>1</v>
      </c>
      <c r="L51" s="45"/>
      <c r="M51" s="45"/>
      <c r="N51" s="45"/>
      <c r="O51" s="45"/>
      <c r="P51" s="46"/>
      <c r="Q51" s="32">
        <f>Q30-Q6</f>
        <v>1</v>
      </c>
      <c r="R51" s="45"/>
      <c r="S51" s="45"/>
      <c r="T51" s="45"/>
      <c r="U51" s="45"/>
      <c r="V51" s="46"/>
      <c r="W51" s="32" t="s">
        <v>24</v>
      </c>
      <c r="X51" s="45"/>
      <c r="Y51" s="45"/>
      <c r="Z51" s="45"/>
      <c r="AA51" s="45"/>
      <c r="AB51" s="46"/>
    </row>
    <row r="52" spans="1:28" ht="15.75" thickBot="1" x14ac:dyDescent="0.3">
      <c r="A52" s="132"/>
      <c r="B52" s="132"/>
      <c r="C52" s="121"/>
      <c r="D52" s="3">
        <v>100</v>
      </c>
      <c r="E52" s="34">
        <f>E30-E6</f>
        <v>1</v>
      </c>
      <c r="F52" s="48"/>
      <c r="G52" s="48"/>
      <c r="H52" s="48"/>
      <c r="I52" s="48"/>
      <c r="J52" s="49"/>
      <c r="K52" s="34">
        <f>K30-K6</f>
        <v>1</v>
      </c>
      <c r="L52" s="48"/>
      <c r="M52" s="48"/>
      <c r="N52" s="48"/>
      <c r="O52" s="48"/>
      <c r="P52" s="49"/>
      <c r="Q52" s="34">
        <f>Q30-Q6</f>
        <v>1</v>
      </c>
      <c r="R52" s="48"/>
      <c r="S52" s="48"/>
      <c r="T52" s="48"/>
      <c r="U52" s="48"/>
      <c r="V52" s="49"/>
      <c r="W52" s="34" t="s">
        <v>24</v>
      </c>
      <c r="X52" s="48"/>
      <c r="Y52" s="48"/>
      <c r="Z52" s="48"/>
      <c r="AA52" s="48"/>
      <c r="AB52" s="49"/>
    </row>
    <row r="53" spans="1:28" x14ac:dyDescent="0.25">
      <c r="A53" s="130" t="s">
        <v>6</v>
      </c>
      <c r="B53" s="130" t="s">
        <v>30</v>
      </c>
      <c r="C53" s="119" t="s">
        <v>46</v>
      </c>
      <c r="D53" s="41">
        <v>0</v>
      </c>
      <c r="E53" s="29">
        <f>E31-E7</f>
        <v>1</v>
      </c>
      <c r="F53" s="30">
        <f>F31-F7</f>
        <v>1</v>
      </c>
      <c r="G53" s="30">
        <f>G31-G7</f>
        <v>1</v>
      </c>
      <c r="H53" s="30">
        <f>H31-H7</f>
        <v>1</v>
      </c>
      <c r="I53" s="30">
        <f>I31-I7</f>
        <v>1</v>
      </c>
      <c r="J53" s="71">
        <f>J31-J7</f>
        <v>8</v>
      </c>
      <c r="K53" s="29">
        <f>K31-K7</f>
        <v>1</v>
      </c>
      <c r="L53" s="30">
        <f>L31-L7</f>
        <v>1</v>
      </c>
      <c r="M53" s="30">
        <f>M31-M7</f>
        <v>1</v>
      </c>
      <c r="N53" s="30">
        <f>N31-N7</f>
        <v>1</v>
      </c>
      <c r="O53" s="30">
        <f>O31-O7</f>
        <v>1</v>
      </c>
      <c r="P53" s="31">
        <f>P31-P7</f>
        <v>1</v>
      </c>
      <c r="Q53" s="29">
        <f>Q31-Q7</f>
        <v>1</v>
      </c>
      <c r="R53" s="30">
        <f t="shared" ref="R53:AB53" si="12">R31-R7</f>
        <v>1</v>
      </c>
      <c r="S53" s="30">
        <f t="shared" si="12"/>
        <v>1</v>
      </c>
      <c r="T53" s="30">
        <f t="shared" si="12"/>
        <v>1</v>
      </c>
      <c r="U53" s="30">
        <f t="shared" si="12"/>
        <v>1</v>
      </c>
      <c r="V53" s="31">
        <f t="shared" si="12"/>
        <v>1</v>
      </c>
      <c r="W53" s="29">
        <f t="shared" si="12"/>
        <v>1</v>
      </c>
      <c r="X53" s="30">
        <f t="shared" si="12"/>
        <v>1</v>
      </c>
      <c r="Y53" s="30">
        <f t="shared" si="12"/>
        <v>1</v>
      </c>
      <c r="Z53" s="30">
        <f t="shared" si="12"/>
        <v>1</v>
      </c>
      <c r="AA53" s="30">
        <f t="shared" si="12"/>
        <v>1</v>
      </c>
      <c r="AB53" s="31">
        <f t="shared" si="12"/>
        <v>1</v>
      </c>
    </row>
    <row r="54" spans="1:28" x14ac:dyDescent="0.25">
      <c r="A54" s="131"/>
      <c r="B54" s="131"/>
      <c r="C54" s="120"/>
      <c r="D54" s="38">
        <v>10</v>
      </c>
      <c r="E54" s="32">
        <f t="shared" ref="E54:J54" si="13">E31-E7</f>
        <v>1</v>
      </c>
      <c r="F54" s="28">
        <f t="shared" si="13"/>
        <v>1</v>
      </c>
      <c r="G54" s="28">
        <f t="shared" si="13"/>
        <v>1</v>
      </c>
      <c r="H54" s="28">
        <f t="shared" si="13"/>
        <v>1</v>
      </c>
      <c r="I54" s="28">
        <f t="shared" si="13"/>
        <v>1</v>
      </c>
      <c r="J54" s="72">
        <f t="shared" si="13"/>
        <v>8</v>
      </c>
      <c r="K54" s="32">
        <f t="shared" ref="K54:AB54" si="14">K31-K7</f>
        <v>1</v>
      </c>
      <c r="L54" s="28">
        <f t="shared" si="14"/>
        <v>1</v>
      </c>
      <c r="M54" s="28">
        <f t="shared" si="14"/>
        <v>1</v>
      </c>
      <c r="N54" s="28">
        <f t="shared" si="14"/>
        <v>1</v>
      </c>
      <c r="O54" s="28">
        <f t="shared" si="14"/>
        <v>1</v>
      </c>
      <c r="P54" s="33">
        <f t="shared" si="14"/>
        <v>1</v>
      </c>
      <c r="Q54" s="32">
        <f t="shared" si="14"/>
        <v>1</v>
      </c>
      <c r="R54" s="28">
        <f t="shared" si="14"/>
        <v>1</v>
      </c>
      <c r="S54" s="28">
        <f t="shared" si="14"/>
        <v>1</v>
      </c>
      <c r="T54" s="28">
        <f t="shared" si="14"/>
        <v>1</v>
      </c>
      <c r="U54" s="28">
        <f t="shared" si="14"/>
        <v>1</v>
      </c>
      <c r="V54" s="33">
        <f t="shared" si="14"/>
        <v>1</v>
      </c>
      <c r="W54" s="32" t="s">
        <v>24</v>
      </c>
      <c r="X54" s="28">
        <f t="shared" si="14"/>
        <v>1</v>
      </c>
      <c r="Y54" s="28">
        <f t="shared" si="14"/>
        <v>1</v>
      </c>
      <c r="Z54" s="28">
        <f t="shared" si="14"/>
        <v>1</v>
      </c>
      <c r="AA54" s="28">
        <f t="shared" si="14"/>
        <v>1</v>
      </c>
      <c r="AB54" s="33">
        <f t="shared" si="14"/>
        <v>1</v>
      </c>
    </row>
    <row r="55" spans="1:28" x14ac:dyDescent="0.25">
      <c r="A55" s="131"/>
      <c r="B55" s="131"/>
      <c r="C55" s="120"/>
      <c r="D55" s="38">
        <v>20</v>
      </c>
      <c r="E55" s="32">
        <f t="shared" ref="E55:K55" si="15">E31-E7</f>
        <v>1</v>
      </c>
      <c r="F55" s="28">
        <f t="shared" si="15"/>
        <v>1</v>
      </c>
      <c r="G55" s="28">
        <f t="shared" si="15"/>
        <v>1</v>
      </c>
      <c r="H55" s="28">
        <f t="shared" si="15"/>
        <v>1</v>
      </c>
      <c r="I55" s="28">
        <f t="shared" si="15"/>
        <v>1</v>
      </c>
      <c r="J55" s="72">
        <f t="shared" si="15"/>
        <v>8</v>
      </c>
      <c r="K55" s="32">
        <f t="shared" si="15"/>
        <v>1</v>
      </c>
      <c r="L55" s="28" t="s">
        <v>24</v>
      </c>
      <c r="M55" s="28">
        <f t="shared" ref="M55:AB55" si="16">M31-M7</f>
        <v>1</v>
      </c>
      <c r="N55" s="28">
        <f t="shared" si="16"/>
        <v>1</v>
      </c>
      <c r="O55" s="28">
        <f t="shared" si="16"/>
        <v>1</v>
      </c>
      <c r="P55" s="33">
        <f t="shared" si="16"/>
        <v>1</v>
      </c>
      <c r="Q55" s="32">
        <f t="shared" si="16"/>
        <v>1</v>
      </c>
      <c r="R55" s="28">
        <f t="shared" si="16"/>
        <v>1</v>
      </c>
      <c r="S55" s="28">
        <f t="shared" si="16"/>
        <v>1</v>
      </c>
      <c r="T55" s="28">
        <f t="shared" si="16"/>
        <v>1</v>
      </c>
      <c r="U55" s="28">
        <f t="shared" si="16"/>
        <v>1</v>
      </c>
      <c r="V55" s="33">
        <f t="shared" si="16"/>
        <v>1</v>
      </c>
      <c r="W55" s="32" t="s">
        <v>24</v>
      </c>
      <c r="X55" s="28">
        <f t="shared" si="16"/>
        <v>1</v>
      </c>
      <c r="Y55" s="28">
        <f t="shared" si="16"/>
        <v>1</v>
      </c>
      <c r="Z55" s="28">
        <f t="shared" si="16"/>
        <v>1</v>
      </c>
      <c r="AA55" s="28">
        <f t="shared" si="16"/>
        <v>1</v>
      </c>
      <c r="AB55" s="33">
        <f t="shared" si="16"/>
        <v>1</v>
      </c>
    </row>
    <row r="56" spans="1:28" x14ac:dyDescent="0.25">
      <c r="A56" s="131"/>
      <c r="B56" s="131"/>
      <c r="C56" s="120"/>
      <c r="D56" s="38">
        <v>30</v>
      </c>
      <c r="E56" s="32">
        <f>E31-E7</f>
        <v>1</v>
      </c>
      <c r="F56" s="45"/>
      <c r="G56" s="45"/>
      <c r="H56" s="45"/>
      <c r="I56" s="45"/>
      <c r="J56" s="46"/>
      <c r="K56" s="32">
        <f>K31-K7</f>
        <v>1</v>
      </c>
      <c r="L56" s="45"/>
      <c r="M56" s="45"/>
      <c r="N56" s="45"/>
      <c r="O56" s="45"/>
      <c r="P56" s="46"/>
      <c r="Q56" s="32">
        <f>Q31-Q7</f>
        <v>1</v>
      </c>
      <c r="R56" s="45"/>
      <c r="S56" s="45"/>
      <c r="T56" s="45"/>
      <c r="U56" s="45"/>
      <c r="V56" s="46"/>
      <c r="W56" s="32" t="s">
        <v>24</v>
      </c>
      <c r="X56" s="45"/>
      <c r="Y56" s="45"/>
      <c r="Z56" s="45"/>
      <c r="AA56" s="45"/>
      <c r="AB56" s="46"/>
    </row>
    <row r="57" spans="1:28" x14ac:dyDescent="0.25">
      <c r="A57" s="131"/>
      <c r="B57" s="131"/>
      <c r="C57" s="120"/>
      <c r="D57" s="38">
        <v>70</v>
      </c>
      <c r="E57" s="32">
        <f>E31-E7</f>
        <v>1</v>
      </c>
      <c r="F57" s="45"/>
      <c r="G57" s="45"/>
      <c r="H57" s="45"/>
      <c r="I57" s="45"/>
      <c r="J57" s="46"/>
      <c r="K57" s="32">
        <f>K31-K7</f>
        <v>1</v>
      </c>
      <c r="L57" s="45"/>
      <c r="M57" s="45"/>
      <c r="N57" s="45"/>
      <c r="O57" s="45"/>
      <c r="P57" s="46"/>
      <c r="Q57" s="32">
        <f>Q31-Q7</f>
        <v>1</v>
      </c>
      <c r="R57" s="45"/>
      <c r="S57" s="45"/>
      <c r="T57" s="45"/>
      <c r="U57" s="45"/>
      <c r="V57" s="46"/>
      <c r="W57" s="32" t="s">
        <v>24</v>
      </c>
      <c r="X57" s="45"/>
      <c r="Y57" s="45"/>
      <c r="Z57" s="45"/>
      <c r="AA57" s="45"/>
      <c r="AB57" s="46"/>
    </row>
    <row r="58" spans="1:28" ht="15.75" thickBot="1" x14ac:dyDescent="0.3">
      <c r="A58" s="132"/>
      <c r="B58" s="132"/>
      <c r="C58" s="121"/>
      <c r="D58" s="40">
        <v>100</v>
      </c>
      <c r="E58" s="34">
        <f>E31-E7</f>
        <v>1</v>
      </c>
      <c r="F58" s="48"/>
      <c r="G58" s="48"/>
      <c r="H58" s="48"/>
      <c r="I58" s="48"/>
      <c r="J58" s="49"/>
      <c r="K58" s="34">
        <f>K31-K7</f>
        <v>1</v>
      </c>
      <c r="L58" s="48"/>
      <c r="M58" s="48"/>
      <c r="N58" s="48"/>
      <c r="O58" s="48"/>
      <c r="P58" s="49"/>
      <c r="Q58" s="34">
        <f>Q31-Q7</f>
        <v>1</v>
      </c>
      <c r="R58" s="48"/>
      <c r="S58" s="48"/>
      <c r="T58" s="48"/>
      <c r="U58" s="48"/>
      <c r="V58" s="49"/>
      <c r="W58" s="34" t="s">
        <v>24</v>
      </c>
      <c r="X58" s="48"/>
      <c r="Y58" s="48"/>
      <c r="Z58" s="48"/>
      <c r="AA58" s="48"/>
      <c r="AB58" s="49"/>
    </row>
    <row r="59" spans="1:28" x14ac:dyDescent="0.25">
      <c r="A59" s="130" t="s">
        <v>7</v>
      </c>
      <c r="B59" s="130" t="s">
        <v>29</v>
      </c>
      <c r="C59" s="119" t="s">
        <v>47</v>
      </c>
      <c r="D59" s="51">
        <v>0</v>
      </c>
      <c r="E59" s="52">
        <f>E32-E8</f>
        <v>6</v>
      </c>
      <c r="F59" s="30">
        <f t="shared" ref="F59:J59" si="17">F32-F8</f>
        <v>7</v>
      </c>
      <c r="G59" s="30">
        <f t="shared" si="17"/>
        <v>7</v>
      </c>
      <c r="H59" s="30">
        <f t="shared" si="17"/>
        <v>6</v>
      </c>
      <c r="I59" s="30">
        <f t="shared" si="17"/>
        <v>6</v>
      </c>
      <c r="J59" s="31">
        <f t="shared" si="17"/>
        <v>12</v>
      </c>
      <c r="K59" s="29">
        <f>K32-K8</f>
        <v>9</v>
      </c>
      <c r="L59" s="30">
        <f>L32-L8</f>
        <v>9</v>
      </c>
      <c r="M59" s="30">
        <f>M32-M8</f>
        <v>9</v>
      </c>
      <c r="N59" s="30">
        <f>N32-N8</f>
        <v>8</v>
      </c>
      <c r="O59" s="30">
        <f>O32-O8</f>
        <v>8</v>
      </c>
      <c r="P59" s="31">
        <f>P32-P8</f>
        <v>9</v>
      </c>
      <c r="Q59" s="52">
        <f>Q32-Q8</f>
        <v>6</v>
      </c>
      <c r="R59" s="30">
        <f t="shared" ref="R59:AB59" si="18">R32-R8</f>
        <v>6</v>
      </c>
      <c r="S59" s="30">
        <f t="shared" si="18"/>
        <v>6</v>
      </c>
      <c r="T59" s="30">
        <f t="shared" si="18"/>
        <v>5</v>
      </c>
      <c r="U59" s="30">
        <f t="shared" si="18"/>
        <v>5</v>
      </c>
      <c r="V59" s="31">
        <f t="shared" si="18"/>
        <v>6</v>
      </c>
      <c r="W59" s="29">
        <f t="shared" si="18"/>
        <v>5</v>
      </c>
      <c r="X59" s="30">
        <f t="shared" si="18"/>
        <v>7</v>
      </c>
      <c r="Y59" s="30">
        <f t="shared" si="18"/>
        <v>7</v>
      </c>
      <c r="Z59" s="30">
        <f t="shared" si="18"/>
        <v>5</v>
      </c>
      <c r="AA59" s="30">
        <f t="shared" si="18"/>
        <v>5</v>
      </c>
      <c r="AB59" s="31">
        <f t="shared" si="18"/>
        <v>7</v>
      </c>
    </row>
    <row r="60" spans="1:28" x14ac:dyDescent="0.25">
      <c r="A60" s="131"/>
      <c r="B60" s="131"/>
      <c r="C60" s="120"/>
      <c r="D60" s="53">
        <v>10</v>
      </c>
      <c r="E60" s="54">
        <f t="shared" ref="E60:AB60" si="19">E32-E8</f>
        <v>6</v>
      </c>
      <c r="F60" s="28">
        <f t="shared" si="19"/>
        <v>7</v>
      </c>
      <c r="G60" s="28">
        <f t="shared" si="19"/>
        <v>7</v>
      </c>
      <c r="H60" s="28">
        <f t="shared" si="19"/>
        <v>6</v>
      </c>
      <c r="I60" s="28">
        <f t="shared" si="19"/>
        <v>6</v>
      </c>
      <c r="J60" s="33">
        <f t="shared" si="19"/>
        <v>12</v>
      </c>
      <c r="K60" s="32">
        <f t="shared" si="19"/>
        <v>9</v>
      </c>
      <c r="L60" s="28">
        <f t="shared" si="19"/>
        <v>9</v>
      </c>
      <c r="M60" s="28">
        <f t="shared" si="19"/>
        <v>9</v>
      </c>
      <c r="N60" s="28">
        <f t="shared" si="19"/>
        <v>8</v>
      </c>
      <c r="O60" s="28">
        <f t="shared" si="19"/>
        <v>8</v>
      </c>
      <c r="P60" s="33">
        <f t="shared" si="19"/>
        <v>9</v>
      </c>
      <c r="Q60" s="54">
        <f t="shared" si="19"/>
        <v>6</v>
      </c>
      <c r="R60" s="28">
        <f t="shared" si="19"/>
        <v>6</v>
      </c>
      <c r="S60" s="28">
        <f t="shared" si="19"/>
        <v>6</v>
      </c>
      <c r="T60" s="28">
        <f t="shared" si="19"/>
        <v>5</v>
      </c>
      <c r="U60" s="28">
        <f t="shared" si="19"/>
        <v>5</v>
      </c>
      <c r="V60" s="33">
        <f t="shared" si="19"/>
        <v>6</v>
      </c>
      <c r="W60" s="32" t="s">
        <v>24</v>
      </c>
      <c r="X60" s="28">
        <f t="shared" si="19"/>
        <v>7</v>
      </c>
      <c r="Y60" s="28">
        <f t="shared" si="19"/>
        <v>7</v>
      </c>
      <c r="Z60" s="28">
        <f t="shared" si="19"/>
        <v>5</v>
      </c>
      <c r="AA60" s="28">
        <f t="shared" si="19"/>
        <v>5</v>
      </c>
      <c r="AB60" s="33">
        <f t="shared" si="19"/>
        <v>7</v>
      </c>
    </row>
    <row r="61" spans="1:28" x14ac:dyDescent="0.25">
      <c r="A61" s="131"/>
      <c r="B61" s="131"/>
      <c r="C61" s="120"/>
      <c r="D61" s="53">
        <v>20</v>
      </c>
      <c r="E61" s="54">
        <f t="shared" ref="E61:K61" si="20">E32-E8</f>
        <v>6</v>
      </c>
      <c r="F61" s="28">
        <f t="shared" si="20"/>
        <v>7</v>
      </c>
      <c r="G61" s="28">
        <f t="shared" si="20"/>
        <v>7</v>
      </c>
      <c r="H61" s="28">
        <f t="shared" si="20"/>
        <v>6</v>
      </c>
      <c r="I61" s="28">
        <f t="shared" si="20"/>
        <v>6</v>
      </c>
      <c r="J61" s="33">
        <f t="shared" si="20"/>
        <v>12</v>
      </c>
      <c r="K61" s="32">
        <f t="shared" si="20"/>
        <v>9</v>
      </c>
      <c r="L61" s="28" t="s">
        <v>24</v>
      </c>
      <c r="M61" s="28">
        <f t="shared" ref="M61:AB61" si="21">M32-M8</f>
        <v>9</v>
      </c>
      <c r="N61" s="28">
        <f t="shared" si="21"/>
        <v>8</v>
      </c>
      <c r="O61" s="28">
        <f t="shared" si="21"/>
        <v>8</v>
      </c>
      <c r="P61" s="33">
        <f t="shared" si="21"/>
        <v>9</v>
      </c>
      <c r="Q61" s="54">
        <f t="shared" si="21"/>
        <v>6</v>
      </c>
      <c r="R61" s="28">
        <f t="shared" si="21"/>
        <v>6</v>
      </c>
      <c r="S61" s="28">
        <f t="shared" si="21"/>
        <v>6</v>
      </c>
      <c r="T61" s="28">
        <f t="shared" si="21"/>
        <v>5</v>
      </c>
      <c r="U61" s="28">
        <f t="shared" si="21"/>
        <v>5</v>
      </c>
      <c r="V61" s="33">
        <f t="shared" si="21"/>
        <v>6</v>
      </c>
      <c r="W61" s="32" t="s">
        <v>24</v>
      </c>
      <c r="X61" s="28">
        <f t="shared" si="21"/>
        <v>7</v>
      </c>
      <c r="Y61" s="28">
        <f t="shared" si="21"/>
        <v>7</v>
      </c>
      <c r="Z61" s="28">
        <f t="shared" si="21"/>
        <v>5</v>
      </c>
      <c r="AA61" s="28">
        <f t="shared" si="21"/>
        <v>5</v>
      </c>
      <c r="AB61" s="33">
        <f t="shared" si="21"/>
        <v>7</v>
      </c>
    </row>
    <row r="62" spans="1:28" x14ac:dyDescent="0.25">
      <c r="A62" s="131"/>
      <c r="B62" s="131"/>
      <c r="C62" s="120"/>
      <c r="D62" s="53">
        <v>30</v>
      </c>
      <c r="E62" s="54">
        <f>E32-E8</f>
        <v>6</v>
      </c>
      <c r="F62" s="45"/>
      <c r="G62" s="45"/>
      <c r="H62" s="45"/>
      <c r="I62" s="45"/>
      <c r="J62" s="46"/>
      <c r="K62" s="32">
        <f>K32-K8</f>
        <v>9</v>
      </c>
      <c r="L62" s="45"/>
      <c r="M62" s="45"/>
      <c r="N62" s="45"/>
      <c r="O62" s="45"/>
      <c r="P62" s="46"/>
      <c r="Q62" s="54">
        <f>Q32-Q8</f>
        <v>6</v>
      </c>
      <c r="R62" s="45"/>
      <c r="S62" s="45"/>
      <c r="T62" s="45"/>
      <c r="U62" s="45"/>
      <c r="V62" s="46"/>
      <c r="W62" s="32" t="s">
        <v>24</v>
      </c>
      <c r="X62" s="45"/>
      <c r="Y62" s="45"/>
      <c r="Z62" s="45"/>
      <c r="AA62" s="45"/>
      <c r="AB62" s="46"/>
    </row>
    <row r="63" spans="1:28" x14ac:dyDescent="0.25">
      <c r="A63" s="131"/>
      <c r="B63" s="131"/>
      <c r="C63" s="120"/>
      <c r="D63" s="53">
        <v>70</v>
      </c>
      <c r="E63" s="54">
        <f>E32-E8</f>
        <v>6</v>
      </c>
      <c r="F63" s="45"/>
      <c r="G63" s="45"/>
      <c r="H63" s="45"/>
      <c r="I63" s="45"/>
      <c r="J63" s="46"/>
      <c r="K63" s="32">
        <f>K32-K8</f>
        <v>9</v>
      </c>
      <c r="L63" s="45"/>
      <c r="M63" s="45"/>
      <c r="N63" s="45"/>
      <c r="O63" s="45"/>
      <c r="P63" s="46"/>
      <c r="Q63" s="54">
        <f>Q32-Q8</f>
        <v>6</v>
      </c>
      <c r="R63" s="45"/>
      <c r="S63" s="45"/>
      <c r="T63" s="45"/>
      <c r="U63" s="45"/>
      <c r="V63" s="46"/>
      <c r="W63" s="32" t="s">
        <v>24</v>
      </c>
      <c r="X63" s="45"/>
      <c r="Y63" s="45"/>
      <c r="Z63" s="45"/>
      <c r="AA63" s="45"/>
      <c r="AB63" s="46"/>
    </row>
    <row r="64" spans="1:28" ht="15.75" thickBot="1" x14ac:dyDescent="0.3">
      <c r="A64" s="132"/>
      <c r="B64" s="132"/>
      <c r="C64" s="121"/>
      <c r="D64" s="55">
        <v>100</v>
      </c>
      <c r="E64" s="56">
        <f>E32-E8</f>
        <v>6</v>
      </c>
      <c r="F64" s="48"/>
      <c r="G64" s="48"/>
      <c r="H64" s="48"/>
      <c r="I64" s="48"/>
      <c r="J64" s="49"/>
      <c r="K64" s="34">
        <f>K32-K8</f>
        <v>9</v>
      </c>
      <c r="L64" s="48"/>
      <c r="M64" s="48"/>
      <c r="N64" s="48"/>
      <c r="O64" s="48"/>
      <c r="P64" s="49"/>
      <c r="Q64" s="56">
        <f>Q32-Q8</f>
        <v>6</v>
      </c>
      <c r="R64" s="48"/>
      <c r="S64" s="48"/>
      <c r="T64" s="48"/>
      <c r="U64" s="48"/>
      <c r="V64" s="49"/>
      <c r="W64" s="34" t="s">
        <v>24</v>
      </c>
      <c r="X64" s="48"/>
      <c r="Y64" s="48"/>
      <c r="Z64" s="48"/>
      <c r="AA64" s="48"/>
      <c r="AB64" s="49"/>
    </row>
    <row r="65" spans="1:28" ht="15" customHeight="1" x14ac:dyDescent="0.25">
      <c r="A65" s="130" t="s">
        <v>23</v>
      </c>
      <c r="B65" s="130" t="s">
        <v>31</v>
      </c>
      <c r="C65" s="119" t="s">
        <v>48</v>
      </c>
      <c r="D65" s="1">
        <v>0</v>
      </c>
      <c r="E65" s="29">
        <f>E33-E9</f>
        <v>8</v>
      </c>
      <c r="F65" s="30">
        <f>F33-F9</f>
        <v>9</v>
      </c>
      <c r="G65" s="30">
        <f>G33-G9</f>
        <v>9</v>
      </c>
      <c r="H65" s="30">
        <f>H33-H9</f>
        <v>8</v>
      </c>
      <c r="I65" s="30">
        <f>I33-I9</f>
        <v>8</v>
      </c>
      <c r="J65" s="31">
        <f>J33-J9</f>
        <v>9</v>
      </c>
      <c r="K65" s="29">
        <f>K33-K9</f>
        <v>23</v>
      </c>
      <c r="L65" s="30">
        <f>L33-L9</f>
        <v>23</v>
      </c>
      <c r="M65" s="30">
        <f>M33-M9</f>
        <v>23</v>
      </c>
      <c r="N65" s="30">
        <f>N33-N9</f>
        <v>22</v>
      </c>
      <c r="O65" s="30">
        <f>O33-O9</f>
        <v>22</v>
      </c>
      <c r="P65" s="31">
        <f>P33-P9</f>
        <v>23</v>
      </c>
      <c r="Q65" s="29">
        <f>Q33-Q9</f>
        <v>28</v>
      </c>
      <c r="R65" s="30">
        <f t="shared" ref="R65:AB65" si="22">R33-R9</f>
        <v>28</v>
      </c>
      <c r="S65" s="30">
        <f t="shared" si="22"/>
        <v>28</v>
      </c>
      <c r="T65" s="30">
        <f t="shared" si="22"/>
        <v>27</v>
      </c>
      <c r="U65" s="30">
        <f t="shared" si="22"/>
        <v>27</v>
      </c>
      <c r="V65" s="31">
        <f t="shared" si="22"/>
        <v>28</v>
      </c>
      <c r="W65" s="29">
        <f t="shared" si="22"/>
        <v>8</v>
      </c>
      <c r="X65" s="30">
        <f t="shared" si="22"/>
        <v>21</v>
      </c>
      <c r="Y65" s="30">
        <f t="shared" si="22"/>
        <v>21</v>
      </c>
      <c r="Z65" s="30">
        <f t="shared" si="22"/>
        <v>22</v>
      </c>
      <c r="AA65" s="30">
        <f t="shared" si="22"/>
        <v>22</v>
      </c>
      <c r="AB65" s="31">
        <f t="shared" si="22"/>
        <v>21</v>
      </c>
    </row>
    <row r="66" spans="1:28" ht="15" customHeight="1" x14ac:dyDescent="0.25">
      <c r="A66" s="131"/>
      <c r="B66" s="131"/>
      <c r="C66" s="120"/>
      <c r="D66" s="2">
        <v>10</v>
      </c>
      <c r="E66" s="32">
        <f t="shared" ref="E66:AB66" si="23">E33-E9</f>
        <v>8</v>
      </c>
      <c r="F66" s="28">
        <f t="shared" si="23"/>
        <v>9</v>
      </c>
      <c r="G66" s="28">
        <f t="shared" si="23"/>
        <v>9</v>
      </c>
      <c r="H66" s="28">
        <f t="shared" si="23"/>
        <v>8</v>
      </c>
      <c r="I66" s="28">
        <f t="shared" si="23"/>
        <v>8</v>
      </c>
      <c r="J66" s="33">
        <f t="shared" si="23"/>
        <v>9</v>
      </c>
      <c r="K66" s="32">
        <f t="shared" si="23"/>
        <v>23</v>
      </c>
      <c r="L66" s="28">
        <f t="shared" si="23"/>
        <v>23</v>
      </c>
      <c r="M66" s="28">
        <f t="shared" si="23"/>
        <v>23</v>
      </c>
      <c r="N66" s="28">
        <f t="shared" si="23"/>
        <v>22</v>
      </c>
      <c r="O66" s="28">
        <f t="shared" si="23"/>
        <v>22</v>
      </c>
      <c r="P66" s="33">
        <f t="shared" si="23"/>
        <v>23</v>
      </c>
      <c r="Q66" s="32">
        <f t="shared" si="23"/>
        <v>28</v>
      </c>
      <c r="R66" s="28">
        <f t="shared" si="23"/>
        <v>28</v>
      </c>
      <c r="S66" s="28">
        <f t="shared" si="23"/>
        <v>28</v>
      </c>
      <c r="T66" s="28">
        <f t="shared" si="23"/>
        <v>27</v>
      </c>
      <c r="U66" s="28">
        <f t="shared" si="23"/>
        <v>27</v>
      </c>
      <c r="V66" s="33">
        <f t="shared" si="23"/>
        <v>28</v>
      </c>
      <c r="W66" s="32">
        <f t="shared" si="23"/>
        <v>8</v>
      </c>
      <c r="X66" s="28">
        <f t="shared" si="23"/>
        <v>21</v>
      </c>
      <c r="Y66" s="28">
        <f t="shared" si="23"/>
        <v>21</v>
      </c>
      <c r="Z66" s="28">
        <f t="shared" si="23"/>
        <v>22</v>
      </c>
      <c r="AA66" s="28">
        <f t="shared" si="23"/>
        <v>22</v>
      </c>
      <c r="AB66" s="33">
        <f t="shared" si="23"/>
        <v>21</v>
      </c>
    </row>
    <row r="67" spans="1:28" ht="15" customHeight="1" x14ac:dyDescent="0.25">
      <c r="A67" s="131"/>
      <c r="B67" s="131"/>
      <c r="C67" s="120"/>
      <c r="D67" s="2">
        <v>20</v>
      </c>
      <c r="E67" s="32">
        <f t="shared" ref="E67:AB67" si="24">E33-E9</f>
        <v>8</v>
      </c>
      <c r="F67" s="28">
        <f t="shared" si="24"/>
        <v>9</v>
      </c>
      <c r="G67" s="28">
        <f t="shared" si="24"/>
        <v>9</v>
      </c>
      <c r="H67" s="28">
        <f t="shared" si="24"/>
        <v>8</v>
      </c>
      <c r="I67" s="28">
        <f t="shared" si="24"/>
        <v>8</v>
      </c>
      <c r="J67" s="33">
        <f t="shared" si="24"/>
        <v>9</v>
      </c>
      <c r="K67" s="32">
        <f t="shared" si="24"/>
        <v>23</v>
      </c>
      <c r="L67" s="28">
        <f t="shared" si="24"/>
        <v>23</v>
      </c>
      <c r="M67" s="28">
        <f t="shared" si="24"/>
        <v>23</v>
      </c>
      <c r="N67" s="28">
        <f t="shared" si="24"/>
        <v>22</v>
      </c>
      <c r="O67" s="28">
        <f t="shared" si="24"/>
        <v>22</v>
      </c>
      <c r="P67" s="33">
        <f t="shared" si="24"/>
        <v>23</v>
      </c>
      <c r="Q67" s="32">
        <f t="shared" si="24"/>
        <v>28</v>
      </c>
      <c r="R67" s="28">
        <f t="shared" si="24"/>
        <v>28</v>
      </c>
      <c r="S67" s="28">
        <f t="shared" si="24"/>
        <v>28</v>
      </c>
      <c r="T67" s="28">
        <f t="shared" si="24"/>
        <v>27</v>
      </c>
      <c r="U67" s="28">
        <f t="shared" si="24"/>
        <v>27</v>
      </c>
      <c r="V67" s="33">
        <f t="shared" si="24"/>
        <v>28</v>
      </c>
      <c r="W67" s="32">
        <f t="shared" si="24"/>
        <v>8</v>
      </c>
      <c r="X67" s="28">
        <f t="shared" si="24"/>
        <v>21</v>
      </c>
      <c r="Y67" s="28">
        <f t="shared" si="24"/>
        <v>21</v>
      </c>
      <c r="Z67" s="28">
        <f t="shared" si="24"/>
        <v>22</v>
      </c>
      <c r="AA67" s="28">
        <f t="shared" si="24"/>
        <v>22</v>
      </c>
      <c r="AB67" s="33">
        <f t="shared" si="24"/>
        <v>21</v>
      </c>
    </row>
    <row r="68" spans="1:28" ht="15" customHeight="1" x14ac:dyDescent="0.25">
      <c r="A68" s="131"/>
      <c r="B68" s="131"/>
      <c r="C68" s="120"/>
      <c r="D68" s="2">
        <v>30</v>
      </c>
      <c r="E68" s="32">
        <f>E33-E9</f>
        <v>8</v>
      </c>
      <c r="F68" s="45"/>
      <c r="G68" s="45"/>
      <c r="H68" s="45"/>
      <c r="I68" s="45"/>
      <c r="J68" s="46"/>
      <c r="K68" s="32">
        <f>K33-K9</f>
        <v>23</v>
      </c>
      <c r="L68" s="45"/>
      <c r="M68" s="45"/>
      <c r="N68" s="45"/>
      <c r="O68" s="45"/>
      <c r="P68" s="46"/>
      <c r="Q68" s="32">
        <f>Q33-Q9</f>
        <v>28</v>
      </c>
      <c r="R68" s="45"/>
      <c r="S68" s="45"/>
      <c r="T68" s="45"/>
      <c r="U68" s="45"/>
      <c r="V68" s="46"/>
      <c r="W68" s="32">
        <f>W33-W9</f>
        <v>8</v>
      </c>
      <c r="X68" s="45"/>
      <c r="Y68" s="45"/>
      <c r="Z68" s="45"/>
      <c r="AA68" s="45"/>
      <c r="AB68" s="46"/>
    </row>
    <row r="69" spans="1:28" ht="15" customHeight="1" x14ac:dyDescent="0.25">
      <c r="A69" s="131"/>
      <c r="B69" s="131"/>
      <c r="C69" s="120"/>
      <c r="D69" s="2">
        <v>70</v>
      </c>
      <c r="E69" s="32">
        <f>E33-E9</f>
        <v>8</v>
      </c>
      <c r="F69" s="45"/>
      <c r="G69" s="45"/>
      <c r="H69" s="45"/>
      <c r="I69" s="45"/>
      <c r="J69" s="46"/>
      <c r="K69" s="32">
        <f>K33-K9</f>
        <v>23</v>
      </c>
      <c r="L69" s="45"/>
      <c r="M69" s="45"/>
      <c r="N69" s="45"/>
      <c r="O69" s="45"/>
      <c r="P69" s="46"/>
      <c r="Q69" s="32">
        <f>Q33-Q9</f>
        <v>28</v>
      </c>
      <c r="R69" s="45"/>
      <c r="S69" s="45"/>
      <c r="T69" s="45"/>
      <c r="U69" s="45"/>
      <c r="V69" s="46"/>
      <c r="W69" s="32">
        <f>W33-W9</f>
        <v>8</v>
      </c>
      <c r="X69" s="45"/>
      <c r="Y69" s="45"/>
      <c r="Z69" s="45"/>
      <c r="AA69" s="45"/>
      <c r="AB69" s="46"/>
    </row>
    <row r="70" spans="1:28" ht="15.75" customHeight="1" thickBot="1" x14ac:dyDescent="0.3">
      <c r="A70" s="132"/>
      <c r="B70" s="132"/>
      <c r="C70" s="121"/>
      <c r="D70" s="3">
        <v>100</v>
      </c>
      <c r="E70" s="34">
        <f>E33-E9</f>
        <v>8</v>
      </c>
      <c r="F70" s="48"/>
      <c r="G70" s="48"/>
      <c r="H70" s="48"/>
      <c r="I70" s="48"/>
      <c r="J70" s="49"/>
      <c r="K70" s="34">
        <f>K33-K9</f>
        <v>23</v>
      </c>
      <c r="L70" s="48"/>
      <c r="M70" s="48"/>
      <c r="N70" s="48"/>
      <c r="O70" s="48"/>
      <c r="P70" s="49"/>
      <c r="Q70" s="34">
        <f>Q33-Q9</f>
        <v>28</v>
      </c>
      <c r="R70" s="48"/>
      <c r="S70" s="48"/>
      <c r="T70" s="48"/>
      <c r="U70" s="48"/>
      <c r="V70" s="49"/>
      <c r="W70" s="34">
        <f>W33-W9</f>
        <v>8</v>
      </c>
      <c r="X70" s="48"/>
      <c r="Y70" s="48"/>
      <c r="Z70" s="48"/>
      <c r="AA70" s="48"/>
      <c r="AB70" s="49"/>
    </row>
    <row r="71" spans="1:28" x14ac:dyDescent="0.25">
      <c r="A71" s="130" t="s">
        <v>8</v>
      </c>
      <c r="B71" s="130" t="s">
        <v>31</v>
      </c>
      <c r="C71" s="119" t="s">
        <v>49</v>
      </c>
      <c r="D71" s="1">
        <v>0</v>
      </c>
      <c r="E71" s="29" t="s">
        <v>11</v>
      </c>
      <c r="F71" s="30" t="s">
        <v>11</v>
      </c>
      <c r="G71" s="30" t="s">
        <v>11</v>
      </c>
      <c r="H71" s="30" t="s">
        <v>11</v>
      </c>
      <c r="I71" s="30" t="s">
        <v>11</v>
      </c>
      <c r="J71" s="31" t="s">
        <v>11</v>
      </c>
      <c r="K71" s="29" t="s">
        <v>11</v>
      </c>
      <c r="L71" s="30" t="s">
        <v>11</v>
      </c>
      <c r="M71" s="30" t="s">
        <v>11</v>
      </c>
      <c r="N71" s="30" t="s">
        <v>11</v>
      </c>
      <c r="O71" s="30" t="s">
        <v>11</v>
      </c>
      <c r="P71" s="31" t="s">
        <v>11</v>
      </c>
      <c r="Q71" s="29">
        <f>Q34-Q10</f>
        <v>16</v>
      </c>
      <c r="R71" s="30">
        <f>R34-R10</f>
        <v>16</v>
      </c>
      <c r="S71" s="30">
        <f>S34-S10</f>
        <v>16</v>
      </c>
      <c r="T71" s="30">
        <f>T34-T10</f>
        <v>15</v>
      </c>
      <c r="U71" s="30">
        <f>U34-U10</f>
        <v>15</v>
      </c>
      <c r="V71" s="31">
        <f>V34-V10</f>
        <v>16</v>
      </c>
      <c r="W71" s="29">
        <f>W34-W10</f>
        <v>7</v>
      </c>
      <c r="X71" s="30">
        <f>X34-X10</f>
        <v>21</v>
      </c>
      <c r="Y71" s="30">
        <f>Y34-Y10</f>
        <v>21</v>
      </c>
      <c r="Z71" s="30">
        <f>Z34-Z10</f>
        <v>19</v>
      </c>
      <c r="AA71" s="30">
        <f>AA34-AA10</f>
        <v>19</v>
      </c>
      <c r="AB71" s="31">
        <f>AB34-AB10</f>
        <v>21</v>
      </c>
    </row>
    <row r="72" spans="1:28" x14ac:dyDescent="0.25">
      <c r="A72" s="131"/>
      <c r="B72" s="131"/>
      <c r="C72" s="120"/>
      <c r="D72" s="2">
        <v>10</v>
      </c>
      <c r="E72" s="32" t="s">
        <v>11</v>
      </c>
      <c r="F72" s="28" t="s">
        <v>11</v>
      </c>
      <c r="G72" s="28" t="s">
        <v>11</v>
      </c>
      <c r="H72" s="28" t="s">
        <v>11</v>
      </c>
      <c r="I72" s="28" t="s">
        <v>11</v>
      </c>
      <c r="J72" s="33" t="s">
        <v>11</v>
      </c>
      <c r="K72" s="32" t="s">
        <v>11</v>
      </c>
      <c r="L72" s="28" t="s">
        <v>11</v>
      </c>
      <c r="M72" s="28" t="s">
        <v>11</v>
      </c>
      <c r="N72" s="28" t="s">
        <v>11</v>
      </c>
      <c r="O72" s="28" t="s">
        <v>11</v>
      </c>
      <c r="P72" s="33" t="s">
        <v>11</v>
      </c>
      <c r="Q72" s="32">
        <f t="shared" ref="Q72:AB72" si="25">Q34-Q10</f>
        <v>16</v>
      </c>
      <c r="R72" s="28">
        <f t="shared" si="25"/>
        <v>16</v>
      </c>
      <c r="S72" s="28">
        <f t="shared" si="25"/>
        <v>16</v>
      </c>
      <c r="T72" s="28">
        <f t="shared" si="25"/>
        <v>15</v>
      </c>
      <c r="U72" s="28">
        <f t="shared" si="25"/>
        <v>15</v>
      </c>
      <c r="V72" s="33">
        <f t="shared" si="25"/>
        <v>16</v>
      </c>
      <c r="W72" s="32">
        <f t="shared" si="25"/>
        <v>7</v>
      </c>
      <c r="X72" s="28">
        <f t="shared" si="25"/>
        <v>21</v>
      </c>
      <c r="Y72" s="28">
        <f t="shared" si="25"/>
        <v>21</v>
      </c>
      <c r="Z72" s="28">
        <f t="shared" si="25"/>
        <v>19</v>
      </c>
      <c r="AA72" s="28">
        <f t="shared" si="25"/>
        <v>19</v>
      </c>
      <c r="AB72" s="33">
        <f t="shared" si="25"/>
        <v>21</v>
      </c>
    </row>
    <row r="73" spans="1:28" x14ac:dyDescent="0.25">
      <c r="A73" s="131"/>
      <c r="B73" s="131"/>
      <c r="C73" s="120"/>
      <c r="D73" s="2">
        <v>20</v>
      </c>
      <c r="E73" s="32" t="s">
        <v>11</v>
      </c>
      <c r="F73" s="28" t="s">
        <v>11</v>
      </c>
      <c r="G73" s="28" t="s">
        <v>11</v>
      </c>
      <c r="H73" s="28" t="s">
        <v>11</v>
      </c>
      <c r="I73" s="28" t="s">
        <v>11</v>
      </c>
      <c r="J73" s="33" t="s">
        <v>11</v>
      </c>
      <c r="K73" s="32" t="s">
        <v>11</v>
      </c>
      <c r="L73" s="28" t="s">
        <v>11</v>
      </c>
      <c r="M73" s="28" t="s">
        <v>11</v>
      </c>
      <c r="N73" s="28" t="s">
        <v>11</v>
      </c>
      <c r="O73" s="28" t="s">
        <v>11</v>
      </c>
      <c r="P73" s="33" t="s">
        <v>11</v>
      </c>
      <c r="Q73" s="32">
        <f t="shared" ref="Q73:AB73" si="26">Q34-Q10</f>
        <v>16</v>
      </c>
      <c r="R73" s="28">
        <f t="shared" si="26"/>
        <v>16</v>
      </c>
      <c r="S73" s="28">
        <f t="shared" si="26"/>
        <v>16</v>
      </c>
      <c r="T73" s="28">
        <f t="shared" si="26"/>
        <v>15</v>
      </c>
      <c r="U73" s="28">
        <f t="shared" si="26"/>
        <v>15</v>
      </c>
      <c r="V73" s="33">
        <f t="shared" si="26"/>
        <v>16</v>
      </c>
      <c r="W73" s="32">
        <f t="shared" si="26"/>
        <v>7</v>
      </c>
      <c r="X73" s="28">
        <f t="shared" si="26"/>
        <v>21</v>
      </c>
      <c r="Y73" s="28">
        <f t="shared" si="26"/>
        <v>21</v>
      </c>
      <c r="Z73" s="28">
        <f t="shared" si="26"/>
        <v>19</v>
      </c>
      <c r="AA73" s="28">
        <f t="shared" si="26"/>
        <v>19</v>
      </c>
      <c r="AB73" s="33">
        <f t="shared" si="26"/>
        <v>21</v>
      </c>
    </row>
    <row r="74" spans="1:28" x14ac:dyDescent="0.25">
      <c r="A74" s="131"/>
      <c r="B74" s="131"/>
      <c r="C74" s="120"/>
      <c r="D74" s="2">
        <v>30</v>
      </c>
      <c r="E74" s="32" t="s">
        <v>11</v>
      </c>
      <c r="F74" s="45"/>
      <c r="G74" s="45"/>
      <c r="H74" s="45"/>
      <c r="I74" s="45"/>
      <c r="J74" s="46"/>
      <c r="K74" s="32" t="s">
        <v>11</v>
      </c>
      <c r="L74" s="45"/>
      <c r="M74" s="45"/>
      <c r="N74" s="45"/>
      <c r="O74" s="45"/>
      <c r="P74" s="46"/>
      <c r="Q74" s="32">
        <f>Q34-Q10</f>
        <v>16</v>
      </c>
      <c r="R74" s="45"/>
      <c r="S74" s="45"/>
      <c r="T74" s="45"/>
      <c r="U74" s="45"/>
      <c r="V74" s="46"/>
      <c r="W74" s="32">
        <f>W34-W10</f>
        <v>7</v>
      </c>
      <c r="X74" s="45"/>
      <c r="Y74" s="45"/>
      <c r="Z74" s="45"/>
      <c r="AA74" s="45"/>
      <c r="AB74" s="46"/>
    </row>
    <row r="75" spans="1:28" x14ac:dyDescent="0.25">
      <c r="A75" s="131"/>
      <c r="B75" s="131"/>
      <c r="C75" s="120"/>
      <c r="D75" s="2">
        <v>70</v>
      </c>
      <c r="E75" s="32" t="s">
        <v>11</v>
      </c>
      <c r="F75" s="45"/>
      <c r="G75" s="45"/>
      <c r="H75" s="45"/>
      <c r="I75" s="45"/>
      <c r="J75" s="46"/>
      <c r="K75" s="32" t="s">
        <v>11</v>
      </c>
      <c r="L75" s="45"/>
      <c r="M75" s="45"/>
      <c r="N75" s="45"/>
      <c r="O75" s="45"/>
      <c r="P75" s="46"/>
      <c r="Q75" s="32">
        <f>Q34-Q10</f>
        <v>16</v>
      </c>
      <c r="R75" s="45"/>
      <c r="S75" s="45"/>
      <c r="T75" s="45"/>
      <c r="U75" s="45"/>
      <c r="V75" s="46"/>
      <c r="W75" s="32">
        <f>W34-W10</f>
        <v>7</v>
      </c>
      <c r="X75" s="45"/>
      <c r="Y75" s="45"/>
      <c r="Z75" s="45"/>
      <c r="AA75" s="45"/>
      <c r="AB75" s="46"/>
    </row>
    <row r="76" spans="1:28" ht="15.75" thickBot="1" x14ac:dyDescent="0.3">
      <c r="A76" s="132"/>
      <c r="B76" s="132"/>
      <c r="C76" s="121"/>
      <c r="D76" s="3">
        <v>100</v>
      </c>
      <c r="E76" s="34" t="s">
        <v>11</v>
      </c>
      <c r="F76" s="48"/>
      <c r="G76" s="48"/>
      <c r="H76" s="48"/>
      <c r="I76" s="48"/>
      <c r="J76" s="49"/>
      <c r="K76" s="34" t="s">
        <v>11</v>
      </c>
      <c r="L76" s="48"/>
      <c r="M76" s="48"/>
      <c r="N76" s="48"/>
      <c r="O76" s="48"/>
      <c r="P76" s="49"/>
      <c r="Q76" s="34">
        <f>Q34-Q10</f>
        <v>16</v>
      </c>
      <c r="R76" s="48"/>
      <c r="S76" s="48"/>
      <c r="T76" s="48"/>
      <c r="U76" s="48"/>
      <c r="V76" s="49"/>
      <c r="W76" s="34">
        <f>W34-W10</f>
        <v>7</v>
      </c>
      <c r="X76" s="48"/>
      <c r="Y76" s="48"/>
      <c r="Z76" s="48"/>
      <c r="AA76" s="48"/>
      <c r="AB76" s="49"/>
    </row>
    <row r="77" spans="1:28" x14ac:dyDescent="0.25">
      <c r="A77" s="130" t="s">
        <v>10</v>
      </c>
      <c r="B77" s="130" t="s">
        <v>30</v>
      </c>
      <c r="C77" s="119" t="s">
        <v>50</v>
      </c>
      <c r="D77" s="1">
        <v>0</v>
      </c>
      <c r="E77" s="29">
        <f>E35-E11</f>
        <v>0</v>
      </c>
      <c r="F77" s="30">
        <f t="shared" ref="F77:P77" si="27">F35-F11</f>
        <v>1</v>
      </c>
      <c r="G77" s="30">
        <f t="shared" si="27"/>
        <v>1</v>
      </c>
      <c r="H77" s="30">
        <f t="shared" si="27"/>
        <v>0</v>
      </c>
      <c r="I77" s="30">
        <f t="shared" si="27"/>
        <v>0</v>
      </c>
      <c r="J77" s="31">
        <f t="shared" si="27"/>
        <v>1</v>
      </c>
      <c r="K77" s="29">
        <f t="shared" si="27"/>
        <v>2</v>
      </c>
      <c r="L77" s="30">
        <f t="shared" si="27"/>
        <v>2</v>
      </c>
      <c r="M77" s="30">
        <f t="shared" si="27"/>
        <v>2</v>
      </c>
      <c r="N77" s="30">
        <f t="shared" si="27"/>
        <v>1</v>
      </c>
      <c r="O77" s="30">
        <f t="shared" si="27"/>
        <v>1</v>
      </c>
      <c r="P77" s="31">
        <f t="shared" si="27"/>
        <v>2</v>
      </c>
      <c r="Q77" s="29">
        <f>Q35-Q11</f>
        <v>2</v>
      </c>
      <c r="R77" s="30">
        <f>R35-R11</f>
        <v>2</v>
      </c>
      <c r="S77" s="30">
        <f>S35-S11</f>
        <v>2</v>
      </c>
      <c r="T77" s="30">
        <f>T35-T11</f>
        <v>1</v>
      </c>
      <c r="U77" s="30">
        <f>U35-U11</f>
        <v>1</v>
      </c>
      <c r="V77" s="31">
        <f>V35-V11</f>
        <v>2</v>
      </c>
      <c r="W77" s="29">
        <f>W35-W11</f>
        <v>1</v>
      </c>
      <c r="X77" s="30">
        <f>X35-X11</f>
        <v>1</v>
      </c>
      <c r="Y77" s="30">
        <f>Y35-Y11</f>
        <v>1</v>
      </c>
      <c r="Z77" s="30">
        <f>Z35-Z11</f>
        <v>1</v>
      </c>
      <c r="AA77" s="30">
        <f>AA35-AA11</f>
        <v>1</v>
      </c>
      <c r="AB77" s="31">
        <f>AB35-AB11</f>
        <v>1</v>
      </c>
    </row>
    <row r="78" spans="1:28" x14ac:dyDescent="0.25">
      <c r="A78" s="131"/>
      <c r="B78" s="131"/>
      <c r="C78" s="120"/>
      <c r="D78" s="2">
        <v>10</v>
      </c>
      <c r="E78" s="32">
        <f t="shared" ref="E78:AB78" si="28">E35-E11</f>
        <v>0</v>
      </c>
      <c r="F78" s="28">
        <f t="shared" si="28"/>
        <v>1</v>
      </c>
      <c r="G78" s="28">
        <f t="shared" si="28"/>
        <v>1</v>
      </c>
      <c r="H78" s="28">
        <f t="shared" si="28"/>
        <v>0</v>
      </c>
      <c r="I78" s="28">
        <f t="shared" si="28"/>
        <v>0</v>
      </c>
      <c r="J78" s="33">
        <f t="shared" si="28"/>
        <v>1</v>
      </c>
      <c r="K78" s="32">
        <f t="shared" si="28"/>
        <v>2</v>
      </c>
      <c r="L78" s="28">
        <f t="shared" si="28"/>
        <v>2</v>
      </c>
      <c r="M78" s="28">
        <f t="shared" si="28"/>
        <v>2</v>
      </c>
      <c r="N78" s="28">
        <f t="shared" si="28"/>
        <v>1</v>
      </c>
      <c r="O78" s="28">
        <f t="shared" si="28"/>
        <v>1</v>
      </c>
      <c r="P78" s="33">
        <f t="shared" si="28"/>
        <v>2</v>
      </c>
      <c r="Q78" s="32">
        <f t="shared" si="28"/>
        <v>2</v>
      </c>
      <c r="R78" s="28">
        <f t="shared" si="28"/>
        <v>2</v>
      </c>
      <c r="S78" s="28">
        <f t="shared" si="28"/>
        <v>2</v>
      </c>
      <c r="T78" s="28">
        <f t="shared" si="28"/>
        <v>1</v>
      </c>
      <c r="U78" s="28">
        <f t="shared" si="28"/>
        <v>1</v>
      </c>
      <c r="V78" s="33">
        <f t="shared" si="28"/>
        <v>2</v>
      </c>
      <c r="W78" s="32">
        <f t="shared" si="28"/>
        <v>1</v>
      </c>
      <c r="X78" s="28">
        <f t="shared" si="28"/>
        <v>1</v>
      </c>
      <c r="Y78" s="28">
        <f t="shared" si="28"/>
        <v>1</v>
      </c>
      <c r="Z78" s="28">
        <f t="shared" si="28"/>
        <v>1</v>
      </c>
      <c r="AA78" s="28">
        <f t="shared" si="28"/>
        <v>1</v>
      </c>
      <c r="AB78" s="33">
        <f t="shared" si="28"/>
        <v>1</v>
      </c>
    </row>
    <row r="79" spans="1:28" x14ac:dyDescent="0.25">
      <c r="A79" s="131"/>
      <c r="B79" s="131"/>
      <c r="C79" s="120"/>
      <c r="D79" s="2">
        <v>20</v>
      </c>
      <c r="E79" s="32">
        <f t="shared" ref="E79:AB79" si="29">E35-E11</f>
        <v>0</v>
      </c>
      <c r="F79" s="28">
        <f t="shared" si="29"/>
        <v>1</v>
      </c>
      <c r="G79" s="28">
        <f t="shared" si="29"/>
        <v>1</v>
      </c>
      <c r="H79" s="28">
        <f t="shared" si="29"/>
        <v>0</v>
      </c>
      <c r="I79" s="28">
        <f t="shared" si="29"/>
        <v>0</v>
      </c>
      <c r="J79" s="33">
        <f t="shared" si="29"/>
        <v>1</v>
      </c>
      <c r="K79" s="32">
        <f t="shared" si="29"/>
        <v>2</v>
      </c>
      <c r="L79" s="28">
        <f t="shared" si="29"/>
        <v>2</v>
      </c>
      <c r="M79" s="28">
        <f t="shared" si="29"/>
        <v>2</v>
      </c>
      <c r="N79" s="28">
        <f t="shared" si="29"/>
        <v>1</v>
      </c>
      <c r="O79" s="28">
        <f t="shared" si="29"/>
        <v>1</v>
      </c>
      <c r="P79" s="33">
        <f t="shared" si="29"/>
        <v>2</v>
      </c>
      <c r="Q79" s="32">
        <f t="shared" si="29"/>
        <v>2</v>
      </c>
      <c r="R79" s="28">
        <f t="shared" si="29"/>
        <v>2</v>
      </c>
      <c r="S79" s="28">
        <f t="shared" si="29"/>
        <v>2</v>
      </c>
      <c r="T79" s="28">
        <f t="shared" si="29"/>
        <v>1</v>
      </c>
      <c r="U79" s="28">
        <f t="shared" si="29"/>
        <v>1</v>
      </c>
      <c r="V79" s="33">
        <f t="shared" si="29"/>
        <v>2</v>
      </c>
      <c r="W79" s="32">
        <f t="shared" si="29"/>
        <v>1</v>
      </c>
      <c r="X79" s="28">
        <f t="shared" si="29"/>
        <v>1</v>
      </c>
      <c r="Y79" s="28">
        <f t="shared" si="29"/>
        <v>1</v>
      </c>
      <c r="Z79" s="28">
        <f t="shared" si="29"/>
        <v>1</v>
      </c>
      <c r="AA79" s="28">
        <f t="shared" si="29"/>
        <v>1</v>
      </c>
      <c r="AB79" s="33">
        <f t="shared" si="29"/>
        <v>1</v>
      </c>
    </row>
    <row r="80" spans="1:28" x14ac:dyDescent="0.25">
      <c r="A80" s="131"/>
      <c r="B80" s="131"/>
      <c r="C80" s="120"/>
      <c r="D80" s="2">
        <v>30</v>
      </c>
      <c r="E80" s="32">
        <f>E35-E11</f>
        <v>0</v>
      </c>
      <c r="F80" s="45"/>
      <c r="G80" s="45"/>
      <c r="H80" s="45"/>
      <c r="I80" s="45"/>
      <c r="J80" s="46"/>
      <c r="K80" s="32">
        <f>K35-K11</f>
        <v>2</v>
      </c>
      <c r="L80" s="45"/>
      <c r="M80" s="45"/>
      <c r="N80" s="45"/>
      <c r="O80" s="45"/>
      <c r="P80" s="46"/>
      <c r="Q80" s="32">
        <f>Q35-Q11</f>
        <v>2</v>
      </c>
      <c r="R80" s="45"/>
      <c r="S80" s="45"/>
      <c r="T80" s="45"/>
      <c r="U80" s="45"/>
      <c r="V80" s="46"/>
      <c r="W80" s="32">
        <f>W35-W11</f>
        <v>1</v>
      </c>
      <c r="X80" s="45"/>
      <c r="Y80" s="45"/>
      <c r="Z80" s="45"/>
      <c r="AA80" s="45"/>
      <c r="AB80" s="46"/>
    </row>
    <row r="81" spans="1:28" x14ac:dyDescent="0.25">
      <c r="A81" s="131"/>
      <c r="B81" s="131"/>
      <c r="C81" s="120"/>
      <c r="D81" s="2">
        <v>70</v>
      </c>
      <c r="E81" s="32">
        <f>E35-E11</f>
        <v>0</v>
      </c>
      <c r="F81" s="45"/>
      <c r="G81" s="45"/>
      <c r="H81" s="45"/>
      <c r="I81" s="45"/>
      <c r="J81" s="46"/>
      <c r="K81" s="32">
        <f>K35-K11</f>
        <v>2</v>
      </c>
      <c r="L81" s="45"/>
      <c r="M81" s="45"/>
      <c r="N81" s="45"/>
      <c r="O81" s="45"/>
      <c r="P81" s="46"/>
      <c r="Q81" s="32">
        <f>Q35-Q11</f>
        <v>2</v>
      </c>
      <c r="R81" s="45"/>
      <c r="S81" s="45"/>
      <c r="T81" s="45"/>
      <c r="U81" s="45"/>
      <c r="V81" s="46"/>
      <c r="W81" s="32">
        <f>W35-W11</f>
        <v>1</v>
      </c>
      <c r="X81" s="45"/>
      <c r="Y81" s="45"/>
      <c r="Z81" s="45"/>
      <c r="AA81" s="45"/>
      <c r="AB81" s="46"/>
    </row>
    <row r="82" spans="1:28" ht="15.75" thickBot="1" x14ac:dyDescent="0.3">
      <c r="A82" s="132"/>
      <c r="B82" s="132"/>
      <c r="C82" s="121"/>
      <c r="D82" s="3">
        <v>100</v>
      </c>
      <c r="E82" s="34">
        <f>E35-E11</f>
        <v>0</v>
      </c>
      <c r="F82" s="48"/>
      <c r="G82" s="48"/>
      <c r="H82" s="48"/>
      <c r="I82" s="48"/>
      <c r="J82" s="49"/>
      <c r="K82" s="34">
        <f>K35-K11</f>
        <v>2</v>
      </c>
      <c r="L82" s="48"/>
      <c r="M82" s="48"/>
      <c r="N82" s="48"/>
      <c r="O82" s="48"/>
      <c r="P82" s="49"/>
      <c r="Q82" s="34">
        <f>Q35-Q11</f>
        <v>2</v>
      </c>
      <c r="R82" s="48"/>
      <c r="S82" s="48"/>
      <c r="T82" s="48"/>
      <c r="U82" s="48"/>
      <c r="V82" s="49"/>
      <c r="W82" s="34">
        <f>W35-W11</f>
        <v>1</v>
      </c>
      <c r="X82" s="48"/>
      <c r="Y82" s="48"/>
      <c r="Z82" s="48"/>
      <c r="AA82" s="48"/>
      <c r="AB82" s="49"/>
    </row>
    <row r="83" spans="1:28" s="39" customFormat="1" x14ac:dyDescent="0.25">
      <c r="A83" s="42"/>
      <c r="B83" s="42"/>
      <c r="C83" s="42"/>
      <c r="D83" s="42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</row>
    <row r="84" spans="1:28" ht="15.75" thickBot="1" x14ac:dyDescent="0.3"/>
    <row r="85" spans="1:28" x14ac:dyDescent="0.25">
      <c r="H85" s="97" t="s">
        <v>9</v>
      </c>
      <c r="I85" s="122" t="s">
        <v>41</v>
      </c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3"/>
    </row>
    <row r="86" spans="1:28" x14ac:dyDescent="0.25">
      <c r="H86" s="96" t="s">
        <v>11</v>
      </c>
      <c r="I86" s="124" t="s">
        <v>38</v>
      </c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5"/>
    </row>
    <row r="87" spans="1:28" x14ac:dyDescent="0.25">
      <c r="H87" s="96" t="s">
        <v>24</v>
      </c>
      <c r="I87" s="128" t="s">
        <v>42</v>
      </c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9"/>
    </row>
    <row r="88" spans="1:28" ht="15" customHeight="1" thickBot="1" x14ac:dyDescent="0.3">
      <c r="H88" s="98"/>
      <c r="I88" s="126" t="s">
        <v>39</v>
      </c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7"/>
    </row>
  </sheetData>
  <mergeCells count="73">
    <mergeCell ref="A15:D16"/>
    <mergeCell ref="E15:J15"/>
    <mergeCell ref="K15:P15"/>
    <mergeCell ref="A17:D17"/>
    <mergeCell ref="A18:D18"/>
    <mergeCell ref="A19:D19"/>
    <mergeCell ref="A20:D20"/>
    <mergeCell ref="A21:D21"/>
    <mergeCell ref="A22:D22"/>
    <mergeCell ref="A23:D23"/>
    <mergeCell ref="A30:D30"/>
    <mergeCell ref="A31:D31"/>
    <mergeCell ref="A32:D32"/>
    <mergeCell ref="A33:D33"/>
    <mergeCell ref="A39:A40"/>
    <mergeCell ref="B39:B40"/>
    <mergeCell ref="B41:B46"/>
    <mergeCell ref="B47:B52"/>
    <mergeCell ref="B53:B58"/>
    <mergeCell ref="B59:B64"/>
    <mergeCell ref="B65:B70"/>
    <mergeCell ref="A41:A46"/>
    <mergeCell ref="A47:A52"/>
    <mergeCell ref="A53:A58"/>
    <mergeCell ref="A59:A64"/>
    <mergeCell ref="A65:A70"/>
    <mergeCell ref="Q27:V27"/>
    <mergeCell ref="W27:AB27"/>
    <mergeCell ref="A26:AB26"/>
    <mergeCell ref="Q39:V39"/>
    <mergeCell ref="W39:AB39"/>
    <mergeCell ref="A38:AB38"/>
    <mergeCell ref="A34:D34"/>
    <mergeCell ref="A35:D35"/>
    <mergeCell ref="D39:D40"/>
    <mergeCell ref="C39:C40"/>
    <mergeCell ref="A27:D28"/>
    <mergeCell ref="E27:J27"/>
    <mergeCell ref="K27:P27"/>
    <mergeCell ref="E39:J39"/>
    <mergeCell ref="K39:P39"/>
    <mergeCell ref="A29:D29"/>
    <mergeCell ref="A2:AB2"/>
    <mergeCell ref="Q3:V3"/>
    <mergeCell ref="W3:AB3"/>
    <mergeCell ref="Q15:V15"/>
    <mergeCell ref="W15:AB15"/>
    <mergeCell ref="A14:AB14"/>
    <mergeCell ref="A3:D4"/>
    <mergeCell ref="E3:J3"/>
    <mergeCell ref="K3:P3"/>
    <mergeCell ref="A5:D5"/>
    <mergeCell ref="A6:D6"/>
    <mergeCell ref="A7:D7"/>
    <mergeCell ref="A8:D8"/>
    <mergeCell ref="A9:D9"/>
    <mergeCell ref="A10:D10"/>
    <mergeCell ref="A11:D11"/>
    <mergeCell ref="I85:X85"/>
    <mergeCell ref="I86:X86"/>
    <mergeCell ref="I88:X88"/>
    <mergeCell ref="I87:X87"/>
    <mergeCell ref="A71:A76"/>
    <mergeCell ref="A77:A82"/>
    <mergeCell ref="B71:B76"/>
    <mergeCell ref="B77:B82"/>
    <mergeCell ref="C71:C76"/>
    <mergeCell ref="C77:C82"/>
    <mergeCell ref="C41:C46"/>
    <mergeCell ref="C47:C52"/>
    <mergeCell ref="C53:C58"/>
    <mergeCell ref="C59:C64"/>
    <mergeCell ref="C65:C70"/>
  </mergeCells>
  <conditionalFormatting sqref="E41:J46 Q41:V46">
    <cfRule type="cellIs" dxfId="5" priority="6" operator="greaterThan">
      <formula>7</formula>
    </cfRule>
  </conditionalFormatting>
  <conditionalFormatting sqref="E53:AB53 E56:V58 E55:K55 M55:V55 E54:V54 X54:AB58">
    <cfRule type="cellIs" dxfId="4" priority="5" operator="greaterThan">
      <formula>2</formula>
    </cfRule>
  </conditionalFormatting>
  <conditionalFormatting sqref="E59:V60 E62:V64 E61:K61 M61:V61 X59:AB64">
    <cfRule type="cellIs" dxfId="3" priority="4" operator="greaterThan">
      <formula>7</formula>
    </cfRule>
  </conditionalFormatting>
  <conditionalFormatting sqref="E66:AB70 E65:V65 X65:AB65">
    <cfRule type="cellIs" dxfId="2" priority="3" operator="greaterThan">
      <formula>28</formula>
    </cfRule>
  </conditionalFormatting>
  <conditionalFormatting sqref="Q71:AB76">
    <cfRule type="cellIs" dxfId="1" priority="2" operator="greaterThan">
      <formula>28</formula>
    </cfRule>
  </conditionalFormatting>
  <conditionalFormatting sqref="E77:AB83">
    <cfRule type="cellIs" dxfId="0" priority="1" operator="greaterThan">
      <formula>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0"/>
  <sheetViews>
    <sheetView zoomScale="80" zoomScaleNormal="80" workbookViewId="0">
      <selection activeCell="N39" sqref="N39"/>
    </sheetView>
  </sheetViews>
  <sheetFormatPr baseColWidth="10" defaultRowHeight="15" x14ac:dyDescent="0.25"/>
  <cols>
    <col min="2" max="2" width="12.140625" bestFit="1" customWidth="1"/>
    <col min="14" max="14" width="16.42578125" bestFit="1" customWidth="1"/>
  </cols>
  <sheetData>
    <row r="1" spans="2:14" ht="19.5" thickBot="1" x14ac:dyDescent="0.35">
      <c r="B1" s="100" t="s">
        <v>37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2"/>
    </row>
    <row r="2" spans="2:14" ht="15.75" thickBot="1" x14ac:dyDescent="0.3"/>
    <row r="3" spans="2:14" ht="19.5" thickBot="1" x14ac:dyDescent="0.35">
      <c r="B3" s="105" t="s">
        <v>1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7"/>
    </row>
    <row r="4" spans="2:14" ht="15.75" thickBot="1" x14ac:dyDescent="0.3">
      <c r="B4" s="110" t="s">
        <v>34</v>
      </c>
      <c r="C4" s="112" t="s">
        <v>12</v>
      </c>
      <c r="D4" s="104"/>
      <c r="E4" s="103" t="s">
        <v>13</v>
      </c>
      <c r="F4" s="103"/>
      <c r="G4" s="112" t="s">
        <v>14</v>
      </c>
      <c r="H4" s="104"/>
      <c r="I4" s="103" t="s">
        <v>15</v>
      </c>
      <c r="J4" s="103"/>
      <c r="K4" s="112" t="s">
        <v>16</v>
      </c>
      <c r="L4" s="104"/>
      <c r="M4" s="103" t="s">
        <v>17</v>
      </c>
      <c r="N4" s="104"/>
    </row>
    <row r="5" spans="2:14" ht="15.75" thickBot="1" x14ac:dyDescent="0.3">
      <c r="B5" s="111"/>
      <c r="C5" s="81" t="s">
        <v>32</v>
      </c>
      <c r="D5" s="83" t="s">
        <v>33</v>
      </c>
      <c r="E5" s="84" t="s">
        <v>32</v>
      </c>
      <c r="F5" s="82" t="s">
        <v>33</v>
      </c>
      <c r="G5" s="81" t="s">
        <v>32</v>
      </c>
      <c r="H5" s="83" t="s">
        <v>33</v>
      </c>
      <c r="I5" s="84" t="s">
        <v>32</v>
      </c>
      <c r="J5" s="82" t="s">
        <v>33</v>
      </c>
      <c r="K5" s="81" t="s">
        <v>32</v>
      </c>
      <c r="L5" s="83" t="s">
        <v>33</v>
      </c>
      <c r="M5" s="81" t="s">
        <v>32</v>
      </c>
      <c r="N5" s="83" t="s">
        <v>33</v>
      </c>
    </row>
    <row r="6" spans="2:14" x14ac:dyDescent="0.25">
      <c r="B6" s="74" t="s">
        <v>3</v>
      </c>
      <c r="C6" s="93">
        <v>42763</v>
      </c>
      <c r="D6" s="90">
        <v>42763</v>
      </c>
      <c r="E6" s="94">
        <v>42763</v>
      </c>
      <c r="F6" s="95">
        <v>42763</v>
      </c>
      <c r="G6" s="93">
        <v>42763</v>
      </c>
      <c r="H6" s="90">
        <v>42763</v>
      </c>
      <c r="I6" s="94">
        <v>42763</v>
      </c>
      <c r="J6" s="95">
        <v>42763</v>
      </c>
      <c r="K6" s="93">
        <v>42763</v>
      </c>
      <c r="L6" s="90">
        <v>42763</v>
      </c>
      <c r="M6" s="93">
        <v>42763</v>
      </c>
      <c r="N6" s="90">
        <v>42763</v>
      </c>
    </row>
    <row r="7" spans="2:14" x14ac:dyDescent="0.25">
      <c r="B7" s="75" t="s">
        <v>4</v>
      </c>
      <c r="C7" s="8">
        <v>42763</v>
      </c>
      <c r="D7" s="15">
        <v>42771</v>
      </c>
      <c r="E7" s="12">
        <v>42762</v>
      </c>
      <c r="F7" s="22">
        <v>42771</v>
      </c>
      <c r="G7" s="8">
        <v>42762</v>
      </c>
      <c r="H7" s="15">
        <v>42771</v>
      </c>
      <c r="I7" s="12">
        <v>42763</v>
      </c>
      <c r="J7" s="22">
        <v>42771</v>
      </c>
      <c r="K7" s="8">
        <v>42763</v>
      </c>
      <c r="L7" s="15">
        <v>42771</v>
      </c>
      <c r="M7" s="8">
        <v>42793</v>
      </c>
      <c r="N7" s="91">
        <v>42771</v>
      </c>
    </row>
    <row r="8" spans="2:14" x14ac:dyDescent="0.25">
      <c r="B8" s="75" t="s">
        <v>6</v>
      </c>
      <c r="C8" s="8">
        <v>42763</v>
      </c>
      <c r="D8" s="15">
        <v>42769</v>
      </c>
      <c r="E8" s="12">
        <v>42762</v>
      </c>
      <c r="F8" s="22">
        <v>42769</v>
      </c>
      <c r="G8" s="8">
        <v>42762</v>
      </c>
      <c r="H8" s="15">
        <v>42769</v>
      </c>
      <c r="I8" s="12">
        <v>42763</v>
      </c>
      <c r="J8" s="22">
        <v>42769</v>
      </c>
      <c r="K8" s="8">
        <v>42763</v>
      </c>
      <c r="L8" s="15">
        <v>42769</v>
      </c>
      <c r="M8" s="8">
        <v>42793</v>
      </c>
      <c r="N8" s="91">
        <v>42769</v>
      </c>
    </row>
    <row r="9" spans="2:14" ht="15.75" thickBot="1" x14ac:dyDescent="0.3">
      <c r="B9" s="76" t="s">
        <v>7</v>
      </c>
      <c r="C9" s="11">
        <v>42768</v>
      </c>
      <c r="D9" s="17">
        <v>42773</v>
      </c>
      <c r="E9" s="13">
        <v>42768</v>
      </c>
      <c r="F9" s="23">
        <v>42773</v>
      </c>
      <c r="G9" s="11">
        <v>42768</v>
      </c>
      <c r="H9" s="17">
        <v>42773</v>
      </c>
      <c r="I9" s="13">
        <v>42768</v>
      </c>
      <c r="J9" s="23">
        <v>42773</v>
      </c>
      <c r="K9" s="11">
        <v>42768</v>
      </c>
      <c r="L9" s="17">
        <v>42773</v>
      </c>
      <c r="M9" s="11">
        <v>42768</v>
      </c>
      <c r="N9" s="92">
        <v>42773</v>
      </c>
    </row>
    <row r="10" spans="2:14" x14ac:dyDescent="0.25">
      <c r="B10" s="86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2:14" ht="15.75" thickBot="1" x14ac:dyDescent="0.3"/>
    <row r="12" spans="2:14" ht="19.5" customHeight="1" thickBot="1" x14ac:dyDescent="0.35">
      <c r="B12" s="105" t="s">
        <v>2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7"/>
    </row>
    <row r="13" spans="2:14" ht="15.75" thickBot="1" x14ac:dyDescent="0.3">
      <c r="B13" s="108" t="s">
        <v>34</v>
      </c>
      <c r="C13" s="112" t="s">
        <v>12</v>
      </c>
      <c r="D13" s="103"/>
      <c r="E13" s="112" t="s">
        <v>13</v>
      </c>
      <c r="F13" s="104"/>
      <c r="G13" s="103" t="s">
        <v>14</v>
      </c>
      <c r="H13" s="103"/>
      <c r="I13" s="112" t="s">
        <v>15</v>
      </c>
      <c r="J13" s="104"/>
      <c r="K13" s="103" t="s">
        <v>16</v>
      </c>
      <c r="L13" s="103"/>
      <c r="M13" s="112" t="s">
        <v>17</v>
      </c>
      <c r="N13" s="104"/>
    </row>
    <row r="14" spans="2:14" ht="15.75" thickBot="1" x14ac:dyDescent="0.3">
      <c r="B14" s="109"/>
      <c r="C14" s="81" t="s">
        <v>32</v>
      </c>
      <c r="D14" s="82" t="s">
        <v>33</v>
      </c>
      <c r="E14" s="81" t="s">
        <v>32</v>
      </c>
      <c r="F14" s="83" t="s">
        <v>33</v>
      </c>
      <c r="G14" s="84" t="s">
        <v>32</v>
      </c>
      <c r="H14" s="82" t="s">
        <v>33</v>
      </c>
      <c r="I14" s="81" t="s">
        <v>32</v>
      </c>
      <c r="J14" s="83" t="s">
        <v>33</v>
      </c>
      <c r="K14" s="84" t="s">
        <v>32</v>
      </c>
      <c r="L14" s="82" t="s">
        <v>33</v>
      </c>
      <c r="M14" s="85" t="s">
        <v>32</v>
      </c>
      <c r="N14" s="77" t="s">
        <v>33</v>
      </c>
    </row>
    <row r="15" spans="2:14" x14ac:dyDescent="0.25">
      <c r="B15" s="74" t="s">
        <v>3</v>
      </c>
      <c r="C15" s="24" t="s">
        <v>9</v>
      </c>
      <c r="D15" s="26" t="s">
        <v>9</v>
      </c>
      <c r="E15" s="87" t="s">
        <v>9</v>
      </c>
      <c r="F15" s="26" t="s">
        <v>9</v>
      </c>
      <c r="G15" s="87" t="s">
        <v>9</v>
      </c>
      <c r="H15" s="26" t="s">
        <v>9</v>
      </c>
      <c r="I15" s="87" t="s">
        <v>9</v>
      </c>
      <c r="J15" s="26" t="s">
        <v>9</v>
      </c>
      <c r="K15" s="87" t="s">
        <v>9</v>
      </c>
      <c r="L15" s="26" t="s">
        <v>9</v>
      </c>
      <c r="M15" s="87" t="s">
        <v>9</v>
      </c>
      <c r="N15" s="26" t="s">
        <v>9</v>
      </c>
    </row>
    <row r="16" spans="2:14" x14ac:dyDescent="0.25">
      <c r="B16" s="75" t="s">
        <v>4</v>
      </c>
      <c r="C16" s="8">
        <v>43028</v>
      </c>
      <c r="D16" s="15">
        <v>43036</v>
      </c>
      <c r="E16" s="12">
        <v>43028</v>
      </c>
      <c r="F16" s="15">
        <v>43036</v>
      </c>
      <c r="G16" s="12">
        <v>43028</v>
      </c>
      <c r="H16" s="15">
        <v>43036</v>
      </c>
      <c r="I16" s="12">
        <v>43029</v>
      </c>
      <c r="J16" s="15">
        <v>43036</v>
      </c>
      <c r="K16" s="12">
        <v>43029</v>
      </c>
      <c r="L16" s="15">
        <v>43036</v>
      </c>
      <c r="M16" s="12">
        <v>43028</v>
      </c>
      <c r="N16" s="15">
        <v>43036</v>
      </c>
    </row>
    <row r="17" spans="2:14" x14ac:dyDescent="0.25">
      <c r="B17" s="75" t="s">
        <v>6</v>
      </c>
      <c r="C17" s="8">
        <v>43028</v>
      </c>
      <c r="D17" s="15">
        <v>43039</v>
      </c>
      <c r="E17" s="12">
        <v>43028</v>
      </c>
      <c r="F17" s="15">
        <v>43039</v>
      </c>
      <c r="G17" s="12">
        <v>43028</v>
      </c>
      <c r="H17" s="15">
        <v>43039</v>
      </c>
      <c r="I17" s="12">
        <v>43029</v>
      </c>
      <c r="J17" s="15">
        <v>43039</v>
      </c>
      <c r="K17" s="12">
        <v>43029</v>
      </c>
      <c r="L17" s="15">
        <v>43039</v>
      </c>
      <c r="M17" s="12">
        <v>43028</v>
      </c>
      <c r="N17" s="15">
        <v>43039</v>
      </c>
    </row>
    <row r="18" spans="2:14" ht="15.75" thickBot="1" x14ac:dyDescent="0.3">
      <c r="B18" s="76" t="s">
        <v>7</v>
      </c>
      <c r="C18" s="11">
        <v>43036</v>
      </c>
      <c r="D18" s="17">
        <v>43038</v>
      </c>
      <c r="E18" s="13">
        <v>43036</v>
      </c>
      <c r="F18" s="17">
        <v>43038</v>
      </c>
      <c r="G18" s="13">
        <v>43036</v>
      </c>
      <c r="H18" s="17">
        <v>43038</v>
      </c>
      <c r="I18" s="13">
        <v>43036</v>
      </c>
      <c r="J18" s="17">
        <v>43038</v>
      </c>
      <c r="K18" s="13">
        <v>43036</v>
      </c>
      <c r="L18" s="17">
        <v>43038</v>
      </c>
      <c r="M18" s="13">
        <v>43036</v>
      </c>
      <c r="N18" s="17">
        <v>43038</v>
      </c>
    </row>
    <row r="20" spans="2:14" ht="15.75" thickBot="1" x14ac:dyDescent="0.3"/>
    <row r="21" spans="2:14" ht="19.5" thickBot="1" x14ac:dyDescent="0.35">
      <c r="B21" s="105" t="s">
        <v>25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7"/>
    </row>
    <row r="22" spans="2:14" ht="15.75" thickBot="1" x14ac:dyDescent="0.3">
      <c r="B22" s="108" t="s">
        <v>34</v>
      </c>
      <c r="C22" s="112" t="s">
        <v>12</v>
      </c>
      <c r="D22" s="103"/>
      <c r="E22" s="112" t="s">
        <v>13</v>
      </c>
      <c r="F22" s="104"/>
      <c r="G22" s="103" t="s">
        <v>14</v>
      </c>
      <c r="H22" s="103"/>
      <c r="I22" s="112" t="s">
        <v>15</v>
      </c>
      <c r="J22" s="104"/>
      <c r="K22" s="103" t="s">
        <v>16</v>
      </c>
      <c r="L22" s="103"/>
      <c r="M22" s="112" t="s">
        <v>17</v>
      </c>
      <c r="N22" s="104"/>
    </row>
    <row r="23" spans="2:14" ht="15.75" thickBot="1" x14ac:dyDescent="0.3">
      <c r="B23" s="109"/>
      <c r="C23" s="73" t="s">
        <v>32</v>
      </c>
      <c r="D23" s="78" t="s">
        <v>33</v>
      </c>
      <c r="E23" s="73" t="s">
        <v>32</v>
      </c>
      <c r="F23" s="79" t="s">
        <v>33</v>
      </c>
      <c r="G23" s="80" t="s">
        <v>32</v>
      </c>
      <c r="H23" s="78" t="s">
        <v>33</v>
      </c>
      <c r="I23" s="73" t="s">
        <v>32</v>
      </c>
      <c r="J23" s="79" t="s">
        <v>33</v>
      </c>
      <c r="K23" s="80" t="s">
        <v>32</v>
      </c>
      <c r="L23" s="78" t="s">
        <v>33</v>
      </c>
      <c r="M23" s="73" t="s">
        <v>32</v>
      </c>
      <c r="N23" s="79" t="s">
        <v>33</v>
      </c>
    </row>
    <row r="24" spans="2:14" ht="14.25" customHeight="1" x14ac:dyDescent="0.25">
      <c r="B24" s="74" t="s">
        <v>3</v>
      </c>
      <c r="C24" s="18">
        <v>42801</v>
      </c>
      <c r="D24" s="21">
        <v>42817</v>
      </c>
      <c r="E24" s="18">
        <v>42801</v>
      </c>
      <c r="F24" s="20">
        <v>42817</v>
      </c>
      <c r="G24" s="27">
        <v>42801</v>
      </c>
      <c r="H24" s="21">
        <v>42817</v>
      </c>
      <c r="I24" s="18">
        <v>42801</v>
      </c>
      <c r="J24" s="20">
        <v>42817</v>
      </c>
      <c r="K24" s="27">
        <v>42801</v>
      </c>
      <c r="L24" s="21">
        <v>42817</v>
      </c>
      <c r="M24" s="18">
        <v>42801</v>
      </c>
      <c r="N24" s="20">
        <v>42817</v>
      </c>
    </row>
    <row r="25" spans="2:14" x14ac:dyDescent="0.25">
      <c r="B25" s="75" t="s">
        <v>4</v>
      </c>
      <c r="C25" s="8">
        <v>42796</v>
      </c>
      <c r="D25" s="22">
        <v>42817</v>
      </c>
      <c r="E25" s="8">
        <v>42796</v>
      </c>
      <c r="F25" s="15">
        <v>42817</v>
      </c>
      <c r="G25" s="12">
        <v>42796</v>
      </c>
      <c r="H25" s="22">
        <v>42817</v>
      </c>
      <c r="I25" s="8">
        <v>42797</v>
      </c>
      <c r="J25" s="15">
        <v>42817</v>
      </c>
      <c r="K25" s="12">
        <v>42797</v>
      </c>
      <c r="L25" s="22">
        <v>42817</v>
      </c>
      <c r="M25" s="8">
        <v>42796</v>
      </c>
      <c r="N25" s="15">
        <v>42817</v>
      </c>
    </row>
    <row r="26" spans="2:14" x14ac:dyDescent="0.25">
      <c r="B26" s="75" t="s">
        <v>6</v>
      </c>
      <c r="C26" s="8">
        <v>42796</v>
      </c>
      <c r="D26" s="22">
        <v>42817</v>
      </c>
      <c r="E26" s="8">
        <v>42796</v>
      </c>
      <c r="F26" s="15">
        <v>42817</v>
      </c>
      <c r="G26" s="12">
        <v>42796</v>
      </c>
      <c r="H26" s="22">
        <v>42817</v>
      </c>
      <c r="I26" s="8">
        <v>42797</v>
      </c>
      <c r="J26" s="15">
        <v>42817</v>
      </c>
      <c r="K26" s="12">
        <v>42797</v>
      </c>
      <c r="L26" s="22">
        <v>42817</v>
      </c>
      <c r="M26" s="8">
        <v>42796</v>
      </c>
      <c r="N26" s="15">
        <v>42817</v>
      </c>
    </row>
    <row r="27" spans="2:14" ht="15.75" thickBot="1" x14ac:dyDescent="0.3">
      <c r="B27" s="76" t="s">
        <v>7</v>
      </c>
      <c r="C27" s="11">
        <v>42801</v>
      </c>
      <c r="D27" s="23">
        <v>42816</v>
      </c>
      <c r="E27" s="11">
        <v>42801</v>
      </c>
      <c r="F27" s="17">
        <v>42816</v>
      </c>
      <c r="G27" s="13">
        <v>42801</v>
      </c>
      <c r="H27" s="23">
        <v>42816</v>
      </c>
      <c r="I27" s="11">
        <v>42801</v>
      </c>
      <c r="J27" s="17">
        <v>42816</v>
      </c>
      <c r="K27" s="13">
        <v>42801</v>
      </c>
      <c r="L27" s="23">
        <v>42816</v>
      </c>
      <c r="M27" s="11">
        <v>42801</v>
      </c>
      <c r="N27" s="17">
        <v>42816</v>
      </c>
    </row>
    <row r="29" spans="2:14" ht="15.75" thickBot="1" x14ac:dyDescent="0.3"/>
    <row r="30" spans="2:14" ht="19.5" thickBot="1" x14ac:dyDescent="0.35">
      <c r="B30" s="105" t="s">
        <v>26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7"/>
    </row>
    <row r="31" spans="2:14" ht="15.75" thickBot="1" x14ac:dyDescent="0.3">
      <c r="B31" s="110" t="s">
        <v>34</v>
      </c>
      <c r="C31" s="112" t="s">
        <v>12</v>
      </c>
      <c r="D31" s="104"/>
      <c r="E31" s="103" t="s">
        <v>13</v>
      </c>
      <c r="F31" s="103"/>
      <c r="G31" s="112" t="s">
        <v>14</v>
      </c>
      <c r="H31" s="104"/>
      <c r="I31" s="103" t="s">
        <v>15</v>
      </c>
      <c r="J31" s="103"/>
      <c r="K31" s="112" t="s">
        <v>16</v>
      </c>
      <c r="L31" s="104"/>
      <c r="M31" s="103" t="s">
        <v>17</v>
      </c>
      <c r="N31" s="104"/>
    </row>
    <row r="32" spans="2:14" ht="15.75" thickBot="1" x14ac:dyDescent="0.3">
      <c r="B32" s="111"/>
      <c r="C32" s="81" t="s">
        <v>32</v>
      </c>
      <c r="D32" s="83" t="s">
        <v>33</v>
      </c>
      <c r="E32" s="84" t="s">
        <v>32</v>
      </c>
      <c r="F32" s="82" t="s">
        <v>33</v>
      </c>
      <c r="G32" s="81" t="s">
        <v>32</v>
      </c>
      <c r="H32" s="83" t="s">
        <v>33</v>
      </c>
      <c r="I32" s="84" t="s">
        <v>32</v>
      </c>
      <c r="J32" s="82" t="s">
        <v>33</v>
      </c>
      <c r="K32" s="81" t="s">
        <v>32</v>
      </c>
      <c r="L32" s="83" t="s">
        <v>33</v>
      </c>
      <c r="M32" s="81" t="s">
        <v>32</v>
      </c>
      <c r="N32" s="83" t="s">
        <v>33</v>
      </c>
    </row>
    <row r="33" spans="2:14" x14ac:dyDescent="0.25">
      <c r="B33" s="74" t="s">
        <v>3</v>
      </c>
      <c r="C33" s="24" t="s">
        <v>9</v>
      </c>
      <c r="D33" s="26" t="s">
        <v>9</v>
      </c>
      <c r="E33" s="87" t="s">
        <v>9</v>
      </c>
      <c r="F33" s="26" t="s">
        <v>9</v>
      </c>
      <c r="G33" s="87" t="s">
        <v>9</v>
      </c>
      <c r="H33" s="26" t="s">
        <v>9</v>
      </c>
      <c r="I33" s="87" t="s">
        <v>9</v>
      </c>
      <c r="J33" s="26" t="s">
        <v>9</v>
      </c>
      <c r="K33" s="87" t="s">
        <v>9</v>
      </c>
      <c r="L33" s="26" t="s">
        <v>9</v>
      </c>
      <c r="M33" s="87" t="s">
        <v>9</v>
      </c>
      <c r="N33" s="26" t="s">
        <v>9</v>
      </c>
    </row>
    <row r="34" spans="2:14" x14ac:dyDescent="0.25">
      <c r="B34" s="75" t="s">
        <v>4</v>
      </c>
      <c r="C34" s="8">
        <v>43030</v>
      </c>
      <c r="D34" s="15">
        <v>43033</v>
      </c>
      <c r="E34" s="12">
        <v>43028</v>
      </c>
      <c r="F34" s="22">
        <v>43028</v>
      </c>
      <c r="G34" s="8">
        <v>43028</v>
      </c>
      <c r="H34" s="15">
        <v>43028</v>
      </c>
      <c r="I34" s="12">
        <v>43030</v>
      </c>
      <c r="J34" s="22">
        <v>43033</v>
      </c>
      <c r="K34" s="8">
        <v>43030</v>
      </c>
      <c r="L34" s="15">
        <v>43033</v>
      </c>
      <c r="M34" s="8">
        <v>43028</v>
      </c>
      <c r="N34" s="15">
        <v>43028</v>
      </c>
    </row>
    <row r="35" spans="2:14" x14ac:dyDescent="0.25">
      <c r="B35" s="75" t="s">
        <v>6</v>
      </c>
      <c r="C35" s="8">
        <v>43029</v>
      </c>
      <c r="D35" s="15">
        <v>43032</v>
      </c>
      <c r="E35" s="12">
        <v>43027</v>
      </c>
      <c r="F35" s="22">
        <v>43032</v>
      </c>
      <c r="G35" s="8">
        <v>43027</v>
      </c>
      <c r="H35" s="15">
        <v>43032</v>
      </c>
      <c r="I35" s="12">
        <v>43029</v>
      </c>
      <c r="J35" s="22">
        <v>43032</v>
      </c>
      <c r="K35" s="8">
        <v>43029</v>
      </c>
      <c r="L35" s="15">
        <v>43032</v>
      </c>
      <c r="M35" s="8">
        <v>43027</v>
      </c>
      <c r="N35" s="15">
        <v>43032</v>
      </c>
    </row>
    <row r="36" spans="2:14" ht="15.75" thickBot="1" x14ac:dyDescent="0.3">
      <c r="B36" s="76" t="s">
        <v>7</v>
      </c>
      <c r="C36" s="11">
        <v>43033</v>
      </c>
      <c r="D36" s="17">
        <v>43034</v>
      </c>
      <c r="E36" s="13">
        <v>43033</v>
      </c>
      <c r="F36" s="23">
        <v>43034</v>
      </c>
      <c r="G36" s="11">
        <v>43033</v>
      </c>
      <c r="H36" s="17">
        <v>43034</v>
      </c>
      <c r="I36" s="13">
        <v>43033</v>
      </c>
      <c r="J36" s="23">
        <v>43034</v>
      </c>
      <c r="K36" s="11">
        <v>43033</v>
      </c>
      <c r="L36" s="17">
        <v>43034</v>
      </c>
      <c r="M36" s="11">
        <v>43033</v>
      </c>
      <c r="N36" s="17">
        <v>43034</v>
      </c>
    </row>
    <row r="38" spans="2:14" ht="15.75" thickBot="1" x14ac:dyDescent="0.3"/>
    <row r="39" spans="2:14" ht="31.5" customHeight="1" thickBot="1" x14ac:dyDescent="0.3">
      <c r="D39" s="88"/>
      <c r="E39" s="113" t="s">
        <v>36</v>
      </c>
      <c r="F39" s="114"/>
      <c r="G39" s="114"/>
      <c r="H39" s="114"/>
      <c r="I39" s="114"/>
      <c r="J39" s="114"/>
      <c r="K39" s="114"/>
      <c r="L39" s="115"/>
    </row>
    <row r="40" spans="2:14" ht="33.75" customHeight="1" thickBot="1" x14ac:dyDescent="0.3">
      <c r="D40" s="89" t="s">
        <v>9</v>
      </c>
      <c r="E40" s="116" t="s">
        <v>40</v>
      </c>
      <c r="F40" s="117"/>
      <c r="G40" s="117"/>
      <c r="H40" s="117"/>
      <c r="I40" s="117"/>
      <c r="J40" s="117"/>
      <c r="K40" s="117"/>
      <c r="L40" s="118"/>
    </row>
  </sheetData>
  <mergeCells count="35">
    <mergeCell ref="B12:N12"/>
    <mergeCell ref="B13:B14"/>
    <mergeCell ref="C13:D13"/>
    <mergeCell ref="E13:F13"/>
    <mergeCell ref="G13:H13"/>
    <mergeCell ref="B3:N3"/>
    <mergeCell ref="B4:B5"/>
    <mergeCell ref="C4:D4"/>
    <mergeCell ref="E4:F4"/>
    <mergeCell ref="G4:H4"/>
    <mergeCell ref="I4:J4"/>
    <mergeCell ref="K4:L4"/>
    <mergeCell ref="M4:N4"/>
    <mergeCell ref="M13:N13"/>
    <mergeCell ref="E39:L39"/>
    <mergeCell ref="E40:L40"/>
    <mergeCell ref="G31:H31"/>
    <mergeCell ref="I31:J31"/>
    <mergeCell ref="K31:L31"/>
    <mergeCell ref="B1:N1"/>
    <mergeCell ref="M31:N31"/>
    <mergeCell ref="B21:N21"/>
    <mergeCell ref="B22:B23"/>
    <mergeCell ref="B30:N30"/>
    <mergeCell ref="B31:B32"/>
    <mergeCell ref="C22:D22"/>
    <mergeCell ref="E22:F22"/>
    <mergeCell ref="G22:H22"/>
    <mergeCell ref="I22:J22"/>
    <mergeCell ref="K22:L22"/>
    <mergeCell ref="M22:N22"/>
    <mergeCell ref="C31:D31"/>
    <mergeCell ref="E31:F31"/>
    <mergeCell ref="I13:J13"/>
    <mergeCell ref="K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Analisis 2015-2016 (inicio)</vt:lpstr>
      <vt:lpstr>analisis esp nitrogenadas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Iglesias</dc:creator>
  <cp:lastModifiedBy>Verónica González</cp:lastModifiedBy>
  <dcterms:created xsi:type="dcterms:W3CDTF">2017-07-12T13:23:50Z</dcterms:created>
  <dcterms:modified xsi:type="dcterms:W3CDTF">2017-08-16T22:25:57Z</dcterms:modified>
</cp:coreProperties>
</file>